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5" yWindow="-180" windowWidth="13800" windowHeight="11190"/>
  </bookViews>
  <sheets>
    <sheet name="Документ" sheetId="2" r:id="rId1"/>
  </sheets>
  <definedNames>
    <definedName name="_xlnm._FilterDatabase" localSheetId="0" hidden="1">Документ!$D$1:$D$310</definedName>
  </definedNames>
  <calcPr calcId="144525"/>
</workbook>
</file>

<file path=xl/calcChain.xml><?xml version="1.0" encoding="utf-8"?>
<calcChain xmlns="http://schemas.openxmlformats.org/spreadsheetml/2006/main">
  <c r="H294" i="2" l="1"/>
  <c r="K294" i="2"/>
  <c r="L294" i="2"/>
  <c r="M294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08" i="2"/>
  <c r="J148" i="2" l="1"/>
  <c r="J294" i="2" s="1"/>
  <c r="I78" i="2" l="1"/>
  <c r="I294" i="2" s="1"/>
</calcChain>
</file>

<file path=xl/sharedStrings.xml><?xml version="1.0" encoding="utf-8"?>
<sst xmlns="http://schemas.openxmlformats.org/spreadsheetml/2006/main" count="1697" uniqueCount="1103">
  <si>
    <t>Финансовый орган</t>
  </si>
  <si>
    <t>финансовое управление Администрации муниципального образования "Смоленский район" Смоленской области</t>
  </si>
  <si>
    <t>Наименование публично-правового образования</t>
  </si>
  <si>
    <t>№ п/п</t>
  </si>
  <si>
    <t>Номер
реестровой записи</t>
  </si>
  <si>
    <t>Код бюджетной классификации</t>
  </si>
  <si>
    <t>Наименование кода бюджетной классификации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</si>
  <si>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</si>
  <si>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</si>
  <si>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</si>
  <si>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60038766644000</t>
  </si>
  <si>
    <t>Плата за сбросы загрязняющих веществ в водные объекты</t>
  </si>
  <si>
    <t>0112</t>
  </si>
  <si>
    <t>60038666644000</t>
  </si>
  <si>
    <t>0111</t>
  </si>
  <si>
    <t>60038566644000</t>
  </si>
  <si>
    <t>60038466644000</t>
  </si>
  <si>
    <t>04811201041016000120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</si>
  <si>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</si>
  <si>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0108</t>
  </si>
  <si>
    <t>0107</t>
  </si>
  <si>
    <t>60038166644000</t>
  </si>
  <si>
    <t>04811201042016000120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</si>
  <si>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</si>
  <si>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</si>
  <si>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60092466644000</t>
  </si>
  <si>
    <t>0234</t>
  </si>
  <si>
    <t>60041666644000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</si>
  <si>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</si>
  <si>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</si>
  <si>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0141</t>
  </si>
  <si>
    <t>60041466644000</t>
  </si>
  <si>
    <t>0139</t>
  </si>
  <si>
    <t>60041266644000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</si>
  <si>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</si>
  <si>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</si>
  <si>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60041166644000</t>
  </si>
  <si>
    <t>60041066644000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</si>
  <si>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</si>
  <si>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</si>
  <si>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0135</t>
  </si>
  <si>
    <t>0134</t>
  </si>
  <si>
    <t>60040866644000</t>
  </si>
  <si>
    <t>18210102020013000110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</si>
  <si>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</si>
  <si>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60040766644000</t>
  </si>
  <si>
    <t>0131</t>
  </si>
  <si>
    <t>60040566644000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</si>
  <si>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</si>
  <si>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</si>
  <si>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0130</t>
  </si>
  <si>
    <t>60040466644000</t>
  </si>
  <si>
    <t>18210102040011000110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</si>
  <si>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</si>
  <si>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0129</t>
  </si>
  <si>
    <t>60040366644000</t>
  </si>
  <si>
    <t>60040266644000</t>
  </si>
  <si>
    <t>18210502010021000110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</si>
  <si>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</si>
  <si>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60039866644000</t>
  </si>
  <si>
    <t>18210502010023000110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</si>
  <si>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</si>
  <si>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0123</t>
  </si>
  <si>
    <t>60038966644000</t>
  </si>
  <si>
    <t>18210503010011000110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</si>
  <si>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</si>
  <si>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0114</t>
  </si>
  <si>
    <t>0113</t>
  </si>
  <si>
    <t>60043466644000</t>
  </si>
  <si>
    <t>18210504020021000110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</si>
  <si>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</si>
  <si>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0158</t>
  </si>
  <si>
    <t>0157</t>
  </si>
  <si>
    <t>60043166644000</t>
  </si>
  <si>
    <t>18210701020011000110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</si>
  <si>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</si>
  <si>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0155</t>
  </si>
  <si>
    <t>0154</t>
  </si>
  <si>
    <t>60042666644000</t>
  </si>
  <si>
    <t>0150</t>
  </si>
  <si>
    <t>60042366644000</t>
  </si>
  <si>
    <t>0147</t>
  </si>
  <si>
    <t>60042266644000</t>
  </si>
  <si>
    <t>18210807150010000110</t>
  </si>
  <si>
    <t>госпошлина  за выдачу  разрешения  на установку  рекламной  конструкции</t>
  </si>
  <si>
    <t>0146</t>
  </si>
  <si>
    <t>60092366644000</t>
  </si>
  <si>
    <t>0233</t>
  </si>
  <si>
    <t>60092266644000</t>
  </si>
  <si>
    <t>0232</t>
  </si>
  <si>
    <t>0161</t>
  </si>
  <si>
    <t>0197</t>
  </si>
  <si>
    <t>0199</t>
  </si>
  <si>
    <t>60060966644000</t>
  </si>
  <si>
    <t>81111601053010035140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</si>
  <si>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</t>
  </si>
  <si>
    <t>60063166644000</t>
  </si>
  <si>
    <t>81111601063010009140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</si>
  <si>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</si>
  <si>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0201</t>
  </si>
  <si>
    <t>60063066644000</t>
  </si>
  <si>
    <t>81111601063019000140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</si>
  <si>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нравственности</t>
  </si>
  <si>
    <t>60068066644000</t>
  </si>
  <si>
    <t>81111601073010027140</t>
  </si>
  <si>
    <t>60067966644000</t>
  </si>
  <si>
    <t>81111601113019000140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</si>
  <si>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</si>
  <si>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60070166644000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</si>
  <si>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</si>
  <si>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0205</t>
  </si>
  <si>
    <t>60070066644000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</si>
  <si>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</si>
  <si>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0204</t>
  </si>
  <si>
    <t>60092166644000</t>
  </si>
  <si>
    <t>82011611050010000140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</si>
  <si>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</si>
  <si>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0231</t>
  </si>
  <si>
    <t>60072466644000</t>
  </si>
  <si>
    <t>82111601053010059140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</si>
  <si>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</si>
  <si>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Служба по обеспечению деятельности мировых судей Смоленской области</t>
  </si>
  <si>
    <t>0209</t>
  </si>
  <si>
    <t>60072366644000</t>
  </si>
  <si>
    <t>0208</t>
  </si>
  <si>
    <t>60072266644000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</si>
  <si>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</si>
  <si>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60072166644000</t>
  </si>
  <si>
    <t>82111601063010101140</t>
  </si>
  <si>
    <t>0206</t>
  </si>
  <si>
    <t>60075766644000</t>
  </si>
  <si>
    <t>82111601073010017140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</si>
  <si>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</si>
  <si>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0212</t>
  </si>
  <si>
    <t>60075666644000</t>
  </si>
  <si>
    <t>82111601073010019140</t>
  </si>
  <si>
    <t>0211</t>
  </si>
  <si>
    <t>60075566644000</t>
  </si>
  <si>
    <t>82111601073010027140</t>
  </si>
  <si>
    <t>0210</t>
  </si>
  <si>
    <t>60081366644000</t>
  </si>
  <si>
    <t>82111601083010037140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</si>
  <si>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</si>
  <si>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0219</t>
  </si>
  <si>
    <t>60081266644000</t>
  </si>
  <si>
    <t>82111601083010281140</t>
  </si>
  <si>
    <t>0218</t>
  </si>
  <si>
    <t>60081166644000</t>
  </si>
  <si>
    <t>82111601133019000140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</si>
  <si>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</si>
  <si>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0217</t>
  </si>
  <si>
    <t>60081066644000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</si>
  <si>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</si>
  <si>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0215</t>
  </si>
  <si>
    <t>60080866644000</t>
  </si>
  <si>
    <t>82111601143010171140</t>
  </si>
  <si>
    <t>60080766644000</t>
  </si>
  <si>
    <t>82111601143019000140</t>
  </si>
  <si>
    <t>0213</t>
  </si>
  <si>
    <t>60084466644000</t>
  </si>
  <si>
    <t>82111601153010006140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</si>
  <si>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</si>
  <si>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0222</t>
  </si>
  <si>
    <t>60084366644000</t>
  </si>
  <si>
    <t>82111601153010012140</t>
  </si>
  <si>
    <t>0221</t>
  </si>
  <si>
    <t>60084266644000</t>
  </si>
  <si>
    <t>82111601153019000140</t>
  </si>
  <si>
    <t>0220</t>
  </si>
  <si>
    <t>0225</t>
  </si>
  <si>
    <t>60086266644000</t>
  </si>
  <si>
    <t>82111601193010029140</t>
  </si>
  <si>
    <t>0224</t>
  </si>
  <si>
    <t>60086166644000</t>
  </si>
  <si>
    <t>82111601193019000140</t>
  </si>
  <si>
    <t>0223</t>
  </si>
  <si>
    <t>60088166644000</t>
  </si>
  <si>
    <t>82111601203010008140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</si>
  <si>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</si>
  <si>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0228</t>
  </si>
  <si>
    <t>60088066644000</t>
  </si>
  <si>
    <t>82111601203010021140</t>
  </si>
  <si>
    <t>0227</t>
  </si>
  <si>
    <t>60087966644000</t>
  </si>
  <si>
    <t>82111601203019000140</t>
  </si>
  <si>
    <t>0226</t>
  </si>
  <si>
    <t>60092066644000</t>
  </si>
  <si>
    <t>91011607090050000140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</si>
  <si>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</si>
  <si>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Администрация муниципального образования "Смоленский район" Смоленской области</t>
  </si>
  <si>
    <t>0230</t>
  </si>
  <si>
    <t>91011610123010051140</t>
  </si>
  <si>
    <t>0229</t>
  </si>
  <si>
    <t>0195</t>
  </si>
  <si>
    <t>60044666644000</t>
  </si>
  <si>
    <t>91020229999050090150</t>
  </si>
  <si>
    <t>Субсидии бюджетам муниципальных районов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</si>
  <si>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60044566644000</t>
  </si>
  <si>
    <t>91020230024050006150</t>
  </si>
  <si>
    <t>Субвенции бюджетам муниципальных районов Смоленской области на осуществление государственных полномочий по созданию и организации деятельности административных комиссий</t>
  </si>
  <si>
    <t>0192</t>
  </si>
  <si>
    <t>60044466644000</t>
  </si>
  <si>
    <t>91020230024050009150</t>
  </si>
  <si>
    <t xml:space="preserve"> Субвенции бюджетам муниципальных районов на  осуществление государственных полномочий по организации деятельности комиссий по делам несовершеннолетних и защите их прав</t>
  </si>
  <si>
    <t>0191</t>
  </si>
  <si>
    <t>60044366644000</t>
  </si>
  <si>
    <t>91020230024050034150</t>
  </si>
  <si>
    <t>Субвенции муниципальным районам на обеспечение детей-сирот и детей, оставшихся без попечения родителей, лиц из их числа жилыми помещениями</t>
  </si>
  <si>
    <t>0190</t>
  </si>
  <si>
    <t>91020235120050000150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</si>
  <si>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</si>
  <si>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0189</t>
  </si>
  <si>
    <t>91020235930050000150</t>
  </si>
  <si>
    <t>Субвенции бюджетам муниципальных районов на государственную регистрацию актов гражданского состояния</t>
  </si>
  <si>
    <t>0188</t>
  </si>
  <si>
    <t>60021766644000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</si>
  <si>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</si>
  <si>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0169</t>
  </si>
  <si>
    <t>91211610100050000140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</si>
  <si>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</si>
  <si>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0103</t>
  </si>
  <si>
    <t>60021666644000</t>
  </si>
  <si>
    <t>91220215001050000150</t>
  </si>
  <si>
    <t>Дотации бюджетам муниципальных районов на выравнивание бюджетной обеспеченности</t>
  </si>
  <si>
    <t>0168</t>
  </si>
  <si>
    <t>60021566644000</t>
  </si>
  <si>
    <t>91220230024050003150</t>
  </si>
  <si>
    <t>Субвенции бюджетам муниципальных районов Смоленской области на осуществление полномочий органов государственной власти Смоленской области по расчету и предоставлению дотаций бюджетам поселений Смоленской области за счет средств областного бюджета</t>
  </si>
  <si>
    <t>0167</t>
  </si>
  <si>
    <t>60021466644000</t>
  </si>
  <si>
    <t>91220230024050005150</t>
  </si>
  <si>
    <t>Субвенции бюджетам муниципальных районов, на осуществление государственных полномочий по обеспечению мер социальной поддержки в соответствии с областным законом от 25 апреля 2006г. №29-з "О наделении органов местного самоуправления муниципальных районов и городских округов Смоленской области государственными полномочиями по предоставлению мер социальной поддержки по обеспечению бесплатной жилой площадью с отоплением и освещением в сельской местности, рабочих поселках педагогических работников"</t>
  </si>
  <si>
    <t>0166</t>
  </si>
  <si>
    <t>60021366644000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</si>
  <si>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</si>
  <si>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0165</t>
  </si>
  <si>
    <t>отдел по культуре, туризму и спорту Администрации муниципального образования "Смоленский район" Смоленской области</t>
  </si>
  <si>
    <t>0101</t>
  </si>
  <si>
    <t>60021266644000</t>
  </si>
  <si>
    <t>91420225467050000150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</si>
  <si>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</si>
  <si>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0164</t>
  </si>
  <si>
    <t>60021166644000</t>
  </si>
  <si>
    <t>91420225519050000150</t>
  </si>
  <si>
    <t>Субсидия бюджетам муниципальных районов на поддержку отрасли культуры</t>
  </si>
  <si>
    <t>0163</t>
  </si>
  <si>
    <t>60021066644000</t>
  </si>
  <si>
    <t>91420229999050028150</t>
  </si>
  <si>
    <t>Прочие субсидии бюджетам муниципальных районов из резервного фонда Администрации Смоленской области</t>
  </si>
  <si>
    <t>0162</t>
  </si>
  <si>
    <t>0187</t>
  </si>
  <si>
    <t>60023466644000</t>
  </si>
  <si>
    <t>0186</t>
  </si>
  <si>
    <t>0185</t>
  </si>
  <si>
    <t>Комитет по образованию Администрации муниципального образования "Смоленский район" Смоленской области</t>
  </si>
  <si>
    <t>0100</t>
  </si>
  <si>
    <t>60023266644000</t>
  </si>
  <si>
    <t>91520225304050000150</t>
  </si>
  <si>
    <t>0184</t>
  </si>
  <si>
    <t>60023166644000</t>
  </si>
  <si>
    <t>91520229999050028150</t>
  </si>
  <si>
    <t>60023066644000</t>
  </si>
  <si>
    <t>60022966644000</t>
  </si>
  <si>
    <t>0181</t>
  </si>
  <si>
    <t>60022866644000</t>
  </si>
  <si>
    <t>91520230024050001150</t>
  </si>
  <si>
    <t>Субвенции бюджетам муниципальных районов, для реализации основных общеобразовательных программ в муниципальных образовательных учреждениях, расположенных в сельской местности и городских населенных пунктах, в части финансирования расходов на оплату труда</t>
  </si>
  <si>
    <t>60022766644000</t>
  </si>
  <si>
    <t>91520230024050008150</t>
  </si>
  <si>
    <t>Субвенция бюджетам муниципальных районов на осуществление госполномочий по организации и осуществлению деятельности по опеке и попечительству</t>
  </si>
  <si>
    <t>60022666644000</t>
  </si>
  <si>
    <t>91520230024050016150</t>
  </si>
  <si>
    <t>Субвенции бюджетам муниципальных районов на  обеспечение государственных гарантий реализации прав на получение общедоступного и бесплатного образования в детских садах и дошкольных группах</t>
  </si>
  <si>
    <t>0178</t>
  </si>
  <si>
    <t>60022566644000</t>
  </si>
  <si>
    <t>91520230024050017150</t>
  </si>
  <si>
    <t>Субвенции бюджетам муниципальных районов на ежемесячное денежное вознаграждение за классное руководство</t>
  </si>
  <si>
    <t>0177</t>
  </si>
  <si>
    <t>60022466644000</t>
  </si>
  <si>
    <t>91520230024050021150</t>
  </si>
  <si>
    <t>Субвенция бюджетам муниципальных районов на  компенсацию части родительской платы за присмотр и уход за детьми</t>
  </si>
  <si>
    <t>0176</t>
  </si>
  <si>
    <t>60022366644000</t>
  </si>
  <si>
    <t>91520230024050024150</t>
  </si>
  <si>
    <t>Субвенция бюджетам муниципальных районов на осуществление госполномочий по назначению и выплате ежемесячных денежных средств на содержание ребёнка, находящегося под опекой (попечительством)</t>
  </si>
  <si>
    <t>0175</t>
  </si>
  <si>
    <t>60022266644000</t>
  </si>
  <si>
    <t>91520230024050035150</t>
  </si>
  <si>
    <t>Субвенция   бюджетам муниципальных районов на осуществление госполномочий по выплате денежных средств на содержание ребёнка, переданного на воспитание в приёмную семью</t>
  </si>
  <si>
    <t>60022166644000</t>
  </si>
  <si>
    <t>91520230024050036150</t>
  </si>
  <si>
    <t>Субвенции бюджетам муниципальных районов на осуществление госполномочий по выплате вознаграждения, причитающегося приёмным родителям</t>
  </si>
  <si>
    <t>0173</t>
  </si>
  <si>
    <t>60022066644000</t>
  </si>
  <si>
    <t>91520230024050088150</t>
  </si>
  <si>
    <t>Субвенции муниципальным районам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</si>
  <si>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0172</t>
  </si>
  <si>
    <t>60021966644000</t>
  </si>
  <si>
    <t>0171</t>
  </si>
  <si>
    <t>60021866644000</t>
  </si>
  <si>
    <t>91521960010050000150</t>
  </si>
  <si>
    <t>0170</t>
  </si>
  <si>
    <t>60042166644000</t>
  </si>
  <si>
    <t>91711105013050200120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</si>
  <si>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(пени, проценты и штрафы по соответствующему платежу</t>
  </si>
  <si>
    <t>60042066644000</t>
  </si>
  <si>
    <t>91711105035050100120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</si>
  <si>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(сумма платежа (перерасчеты и задолженность по соответствующему платежу))</t>
  </si>
  <si>
    <t>60041966644000</t>
  </si>
  <si>
    <t>60036966644000</t>
  </si>
  <si>
    <t>91711406013050100430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</si>
  <si>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(сумма платежа (перерасчеты и задолженность по соответствующему платежу))</t>
  </si>
  <si>
    <t>0105</t>
  </si>
  <si>
    <t>Всего</t>
  </si>
  <si>
    <t>9000</t>
  </si>
  <si>
    <t>Руководитель</t>
  </si>
  <si>
    <t>Начальник финансового управления</t>
  </si>
  <si>
    <t>Хромова Е.Н.</t>
  </si>
  <si>
    <t>(уполномоченное лицо)</t>
  </si>
  <si>
    <t>(должность)</t>
  </si>
  <si>
    <t>(подпись)</t>
  </si>
  <si>
    <t>(ФИО)</t>
  </si>
  <si>
    <t xml:space="preserve">"______"    ____________________________    20____   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</si>
  <si>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</si>
  <si>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</si>
  <si>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04811201030016000120</t>
  </si>
  <si>
    <t>04811201010016000120</t>
  </si>
  <si>
    <t>Плата за выбросы загрязняющих веществ в атмосверный воздух стационарными объектами</t>
  </si>
  <si>
    <t>91711105013050100120</t>
  </si>
  <si>
    <t>91520235303050000150</t>
  </si>
  <si>
    <t>91020225497050000150</t>
  </si>
  <si>
    <t>60073066644000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</si>
  <si>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</si>
  <si>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60072966644000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</si>
  <si>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</si>
  <si>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60095166644000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</si>
  <si>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</si>
  <si>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60093066644000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</si>
  <si>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</si>
  <si>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60074266644000</t>
  </si>
  <si>
    <t>91711101050050000120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</si>
  <si>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</si>
  <si>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91011302995050000130</t>
  </si>
  <si>
    <t>91511302995050000130</t>
  </si>
  <si>
    <t>Плата за размещение отходов производства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</si>
  <si>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</t>
  </si>
  <si>
    <t>Прочие доходы от компенсации затрат бюджетов муниципальных районов</t>
  </si>
  <si>
    <t xml:space="preserve">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</si>
  <si>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</si>
  <si>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налог, взимаемый с налогоплательщиков, выбравших в качестве объекта налогообложения доходы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</si>
  <si>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</si>
  <si>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</si>
  <si>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</si>
  <si>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</si>
  <si>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</si>
  <si>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0102</t>
  </si>
  <si>
    <t>0115</t>
  </si>
  <si>
    <t>0116</t>
  </si>
  <si>
    <t>0117</t>
  </si>
  <si>
    <t>0118</t>
  </si>
  <si>
    <t>0121</t>
  </si>
  <si>
    <t>0126</t>
  </si>
  <si>
    <t>0138</t>
  </si>
  <si>
    <t>0140</t>
  </si>
  <si>
    <t>0148</t>
  </si>
  <si>
    <t>0149</t>
  </si>
  <si>
    <t>0152</t>
  </si>
  <si>
    <t>0153</t>
  </si>
  <si>
    <t>0156</t>
  </si>
  <si>
    <t>0159</t>
  </si>
  <si>
    <t>0160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</si>
  <si>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</si>
  <si>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</si>
  <si>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18210501011013000110</t>
  </si>
  <si>
    <t xml:space="preserve"> 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</si>
  <si>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</si>
  <si>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18210501021011000110</t>
  </si>
  <si>
    <t>18210501021013000110</t>
  </si>
  <si>
    <t>18210803010011050110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</si>
  <si>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</si>
  <si>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</si>
  <si>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81111601203010021140</t>
  </si>
  <si>
    <t>82111601093010022140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</si>
  <si>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</si>
  <si>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</si>
  <si>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91511607090050000140</t>
  </si>
  <si>
    <t xml:space="preserve">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</si>
  <si>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91521805010050000150</t>
  </si>
  <si>
    <t>04811201041012100120</t>
  </si>
  <si>
    <t xml:space="preserve">81111601063010101140
</t>
  </si>
  <si>
    <t xml:space="preserve">81111601063010023140
</t>
  </si>
  <si>
    <t xml:space="preserve">81111601073010017140
</t>
  </si>
  <si>
    <t xml:space="preserve">82111601173010008140
</t>
  </si>
  <si>
    <t xml:space="preserve">18210501011011000110
</t>
  </si>
  <si>
    <t>91220240014050000150</t>
  </si>
  <si>
    <t>Невыясненные поступления, зачисляемые в бюджеты муниципальных районов</t>
  </si>
  <si>
    <t>91520229999050000150</t>
  </si>
  <si>
    <t>Комитет по управлению муниципальным имуществом Администрации муниципального образования "Смоленский район" Смоленской области</t>
  </si>
  <si>
    <t>60003066644000</t>
  </si>
  <si>
    <t>60003666644000</t>
  </si>
  <si>
    <t>60061866644000</t>
  </si>
  <si>
    <t>60064266644000</t>
  </si>
  <si>
    <t>60042566644000</t>
  </si>
  <si>
    <t>60036566644000</t>
  </si>
  <si>
    <t>60004166644000</t>
  </si>
  <si>
    <t>10102060041666644000210001</t>
  </si>
  <si>
    <t>10102060041466644000210001</t>
  </si>
  <si>
    <t>10102060041266644000210001</t>
  </si>
  <si>
    <t>10102060041166644000210001</t>
  </si>
  <si>
    <t>10102060041066644000210001</t>
  </si>
  <si>
    <t>10102060040866644000210001</t>
  </si>
  <si>
    <t>10102060040766644000210001</t>
  </si>
  <si>
    <t>10102060040566644000210001</t>
  </si>
  <si>
    <t>10102060040466644000210001</t>
  </si>
  <si>
    <t>10302260073066644000210001</t>
  </si>
  <si>
    <t>10302260072966644000210001</t>
  </si>
  <si>
    <t>10302260095166644000210001</t>
  </si>
  <si>
    <t>10302260093066644000210001</t>
  </si>
  <si>
    <t>10501060040466644000210001</t>
  </si>
  <si>
    <t>10502060040266644000210001</t>
  </si>
  <si>
    <t>10502060039866644000210001</t>
  </si>
  <si>
    <t>10503060038966644000210001</t>
  </si>
  <si>
    <t>10504060043466644000210001</t>
  </si>
  <si>
    <t>10701060043166644000210001</t>
  </si>
  <si>
    <t>10803060042666644000210001</t>
  </si>
  <si>
    <t>10803060042366644000210001</t>
  </si>
  <si>
    <t>10807160042266644000210001</t>
  </si>
  <si>
    <t>11101060074266644000210001</t>
  </si>
  <si>
    <t>11105060042166644000210001</t>
  </si>
  <si>
    <t>11105060042066644000210001</t>
  </si>
  <si>
    <t>11201060038666644000210001</t>
  </si>
  <si>
    <t>11201060038766644000210001</t>
  </si>
  <si>
    <t>11201060038566644000210001</t>
  </si>
  <si>
    <t>11201060038466644000210001</t>
  </si>
  <si>
    <t>11201060038166644000210001</t>
  </si>
  <si>
    <t>11302960003066644000210001</t>
  </si>
  <si>
    <t>11302960003666644000210001</t>
  </si>
  <si>
    <t>11406060036966644000210001</t>
  </si>
  <si>
    <t>11601060060966644000210001</t>
  </si>
  <si>
    <t>11601060072466644000210001</t>
  </si>
  <si>
    <t>11601060072366644000210001</t>
  </si>
  <si>
    <t>11601060072266644000210001</t>
  </si>
  <si>
    <t>11601060063166644000210001</t>
  </si>
  <si>
    <t>11601060063066644000210001</t>
  </si>
  <si>
    <t>11601060072166644000210001</t>
  </si>
  <si>
    <t>11601060075766644000210001</t>
  </si>
  <si>
    <t>11601060075666644000210001</t>
  </si>
  <si>
    <t>11601060068066644000210001</t>
  </si>
  <si>
    <t>11601060075566644000210001</t>
  </si>
  <si>
    <t>11601060081366644000210001</t>
  </si>
  <si>
    <t>11601060081266644000210001</t>
  </si>
  <si>
    <t>11601160081266644000210001</t>
  </si>
  <si>
    <t>11601160067966644000210001</t>
  </si>
  <si>
    <t>11601160081166644000210001</t>
  </si>
  <si>
    <t>11601160081066644000210001</t>
  </si>
  <si>
    <t>11601160080866644000210001</t>
  </si>
  <si>
    <t>11601160080766644000210001</t>
  </si>
  <si>
    <t>11601160084466644000210001</t>
  </si>
  <si>
    <t>11601160084366644000210001</t>
  </si>
  <si>
    <t>11601160084266644000210001</t>
  </si>
  <si>
    <t>11601160086266644000210001</t>
  </si>
  <si>
    <t>11601160086166644000210001</t>
  </si>
  <si>
    <t>11601260086166644000210001</t>
  </si>
  <si>
    <t>11601260088166644000210001</t>
  </si>
  <si>
    <t>11601260070166644000210001</t>
  </si>
  <si>
    <t>11601260088066644000210001</t>
  </si>
  <si>
    <t>11601260070066644000210001</t>
  </si>
  <si>
    <t>11601260087966644000210001</t>
  </si>
  <si>
    <t>11607060092066644000210001</t>
  </si>
  <si>
    <t>11607060023066644000210001</t>
  </si>
  <si>
    <t>11610160021366644000210001</t>
  </si>
  <si>
    <t>11610160092466644000210001</t>
  </si>
  <si>
    <t>11610160092266644000210001</t>
  </si>
  <si>
    <t>11610160044366644000210001</t>
  </si>
  <si>
    <t>11610160092366644000210001</t>
  </si>
  <si>
    <t>11611060092166644000210001</t>
  </si>
  <si>
    <t>11701060061866644000210001</t>
  </si>
  <si>
    <t>20215060021666644000210001</t>
  </si>
  <si>
    <t>20225360023466644000210001</t>
  </si>
  <si>
    <t>20225460021266644000210001</t>
  </si>
  <si>
    <t>20225460042366644000210001</t>
  </si>
  <si>
    <t>20225560021166644000210001</t>
  </si>
  <si>
    <t>20229960064266644000210001</t>
  </si>
  <si>
    <t>20229960021066644000210001</t>
  </si>
  <si>
    <t>20229960023166644000210001</t>
  </si>
  <si>
    <t>20229960044666644000210001</t>
  </si>
  <si>
    <t>20229960036566644000210001</t>
  </si>
  <si>
    <t>20230060022866644000210001</t>
  </si>
  <si>
    <t>20230060021566644000210001</t>
  </si>
  <si>
    <t>20230060021466644000210001</t>
  </si>
  <si>
    <t>20230060044566644000210001</t>
  </si>
  <si>
    <t>20230060022766644000210001</t>
  </si>
  <si>
    <t>20230060044466644000210001</t>
  </si>
  <si>
    <t>20230060022666644000210001</t>
  </si>
  <si>
    <t>20230060022566644000210001</t>
  </si>
  <si>
    <t>20230060022466644000210001</t>
  </si>
  <si>
    <t>20230060022366644000210001</t>
  </si>
  <si>
    <t>20230060044366644000210001</t>
  </si>
  <si>
    <t>20230060022266644000210001</t>
  </si>
  <si>
    <t>20230060022166644000210001</t>
  </si>
  <si>
    <t>20230060022066644000210001</t>
  </si>
  <si>
    <t>20235160040466644000210001</t>
  </si>
  <si>
    <t>20235360023266644000210001</t>
  </si>
  <si>
    <t>20235960040366644000210001</t>
  </si>
  <si>
    <t>20240060021766644000210001</t>
  </si>
  <si>
    <t>20240060041966644000210001</t>
  </si>
  <si>
    <t>20240060004166644000210001</t>
  </si>
  <si>
    <t>21805060021966644000210001</t>
  </si>
  <si>
    <t>21960060021866644000210001</t>
  </si>
  <si>
    <t>0136</t>
  </si>
  <si>
    <t>0143</t>
  </si>
  <si>
    <t>0144</t>
  </si>
  <si>
    <t>0145</t>
  </si>
  <si>
    <t>0179</t>
  </si>
  <si>
    <t>0202</t>
  </si>
  <si>
    <t>0203</t>
  </si>
  <si>
    <t>0235</t>
  </si>
  <si>
    <t>Субсидии бюджетам муниципальных районов на реализацию мероприятий по обеспечению жильем молодых семей</t>
  </si>
  <si>
    <t>рублей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</si>
  <si>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</si>
  <si>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>91711105035050200120</t>
  </si>
  <si>
    <t>91411302995050000130</t>
  </si>
  <si>
    <t>82111601203010010140</t>
  </si>
  <si>
    <t>82011601082010032140</t>
  </si>
  <si>
    <t xml:space="preserve">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</si>
  <si>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81111601053010053140</t>
  </si>
  <si>
    <t xml:space="preserve">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</si>
  <si>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</si>
  <si>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91920240014050000150</t>
  </si>
  <si>
    <t>Контрольно-ревизионная комиссия муниципального образования "Смоленский район" Смоленской области</t>
  </si>
  <si>
    <t>91021960010050000150</t>
  </si>
  <si>
    <t>0120</t>
  </si>
  <si>
    <t>0124</t>
  </si>
  <si>
    <t>0137</t>
  </si>
  <si>
    <t>0151</t>
  </si>
  <si>
    <t>0174</t>
  </si>
  <si>
    <t>0180</t>
  </si>
  <si>
    <t>0182</t>
  </si>
  <si>
    <t>0183</t>
  </si>
  <si>
    <t>0193</t>
  </si>
  <si>
    <t>0194</t>
  </si>
  <si>
    <t>0196</t>
  </si>
  <si>
    <t>0198</t>
  </si>
  <si>
    <t>0200</t>
  </si>
  <si>
    <t>0207</t>
  </si>
  <si>
    <t>0214</t>
  </si>
  <si>
    <t>0216</t>
  </si>
  <si>
    <t xml:space="preserve">Идентификационный код группы источников доходов бюджетов /
Идентификационный код источника дохода бюджета
</t>
  </si>
  <si>
    <t>18210302231010000110</t>
  </si>
  <si>
    <t>18210302241010000110</t>
  </si>
  <si>
    <t>18210302251010000110</t>
  </si>
  <si>
    <t>18210302261010000110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</si>
  <si>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</si>
  <si>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</si>
  <si>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</si>
  <si>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18210102140011000110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</si>
  <si>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</si>
  <si>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81111601193019000140</t>
  </si>
  <si>
    <t>82111601063010008140</t>
  </si>
  <si>
    <t>82111601083019000140</t>
  </si>
  <si>
    <t xml:space="preserve">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</si>
  <si>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82111601173019000140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</si>
  <si>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</si>
  <si>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82111601193010013140</t>
  </si>
  <si>
    <t>91711701050050000180</t>
  </si>
  <si>
    <t>91220215002050000150</t>
  </si>
  <si>
    <t xml:space="preserve"> Дотации бюджетам муниципальных районов на поддержку мер по обеспечению сбалансированности бюджетов</t>
  </si>
  <si>
    <t>91020229999050054150</t>
  </si>
  <si>
    <t xml:space="preserve"> Субсидии бюджетам муниципальных районов на внесение изменений в генеральные планы, правила землепользования и застройки сельских поселений Смоленской области</t>
  </si>
  <si>
    <t xml:space="preserve">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</si>
  <si>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91520225172050000150</t>
  </si>
  <si>
    <t xml:space="preserve"> Субсидии бюджетам муниципальных районов на обеспечение комплексного развития сельских территорий</t>
  </si>
  <si>
    <t>91420225576050000150</t>
  </si>
  <si>
    <t>20225760042566644000210001</t>
  </si>
  <si>
    <t xml:space="preserve">  Прочие межбюджетные трансферты, передаваемые бюджетам муниципальных районов</t>
  </si>
  <si>
    <t>91220249999050000150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</si>
  <si>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</si>
  <si>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91020235082050000150</t>
  </si>
  <si>
    <t>20235160021966644000210001</t>
  </si>
  <si>
    <t xml:space="preserve">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</si>
  <si>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Прочие субсидии бюджетам муниципальных районов </t>
  </si>
  <si>
    <t xml:space="preserve">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</si>
  <si>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81111601143010001140</t>
  </si>
  <si>
    <t>82111601173010007140</t>
  </si>
  <si>
    <t>81111601193010020140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</si>
  <si>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</si>
  <si>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81111601073019000140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</si>
  <si>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</si>
  <si>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82111601073019000140</t>
  </si>
  <si>
    <t>81111601053019000140</t>
  </si>
  <si>
    <t>81111601063010003140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</si>
  <si>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нарушение законодательства в области обеспечения санитарно-эпидемиологического благополучия населения)</t>
  </si>
  <si>
    <t>81111601073010006140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</si>
  <si>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занятие водного объекта или пользование им с нарушением установленных условий)</t>
  </si>
  <si>
    <t>0104</t>
  </si>
  <si>
    <t>0106</t>
  </si>
  <si>
    <t>0109</t>
  </si>
  <si>
    <t>0119</t>
  </si>
  <si>
    <t>0125</t>
  </si>
  <si>
    <t>0127</t>
  </si>
  <si>
    <t>0128</t>
  </si>
  <si>
    <t>0132</t>
  </si>
  <si>
    <t>0142</t>
  </si>
  <si>
    <t>0236</t>
  </si>
  <si>
    <t>0237</t>
  </si>
  <si>
    <t>Показатели прогноза доходов в 2024 году в соответсвии с решением о бюджете</t>
  </si>
  <si>
    <t>Оценка исполнения 2024 года</t>
  </si>
  <si>
    <t>2025 год (очередной финансовый год)</t>
  </si>
  <si>
    <t>2026 год (первый год планового периода)</t>
  </si>
  <si>
    <t>2027 год (второй год планового периода)</t>
  </si>
  <si>
    <t>Реестр источников доходов муниципального образования "Смоленский район" Смоленской области на 2025 год и на плановый период 2026 и 2027 годов</t>
  </si>
  <si>
    <t>финансовое управление Администрации муниципального образования "Смоленский муниципальный округ" Смоленской области</t>
  </si>
  <si>
    <t>106100600376666444240200001</t>
  </si>
  <si>
    <t>60037666644424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</si>
  <si>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</si>
  <si>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</si>
  <si>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106100600374666444240200001</t>
  </si>
  <si>
    <t>60037466644424</t>
  </si>
  <si>
    <t>18210606033101000110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</si>
  <si>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</si>
  <si>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106100600373666444240200001</t>
  </si>
  <si>
    <t>60037366644424</t>
  </si>
  <si>
    <t xml:space="preserve">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</si>
  <si>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106100600371666444240200001</t>
  </si>
  <si>
    <t>60037166644424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</si>
  <si>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</si>
  <si>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</si>
  <si>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18210606033103100110</t>
  </si>
  <si>
    <t>106140600000010666440001250001</t>
  </si>
  <si>
    <t>106140600000011666440001250001</t>
  </si>
  <si>
    <t>106140600000012666440001250001</t>
  </si>
  <si>
    <t>111140600000003666440001250001</t>
  </si>
  <si>
    <t>111140600000004666440001250001</t>
  </si>
  <si>
    <t>111140600000005666440001250001</t>
  </si>
  <si>
    <t>114140600000006666440001250001</t>
  </si>
  <si>
    <t>60000001066644000</t>
  </si>
  <si>
    <t>60000001166644000</t>
  </si>
  <si>
    <t>60000001266644000</t>
  </si>
  <si>
    <t>60000000366644000</t>
  </si>
  <si>
    <t>60000000466644000</t>
  </si>
  <si>
    <t>60000000566644000</t>
  </si>
  <si>
    <t>60000000666644000</t>
  </si>
  <si>
    <t>18210601020140000110</t>
  </si>
  <si>
    <t>18210606032140000110</t>
  </si>
  <si>
    <t>18210606042140000110</t>
  </si>
  <si>
    <t>91711101040140000120</t>
  </si>
  <si>
    <t>91711105012140100120</t>
  </si>
  <si>
    <t>91711105034140100120</t>
  </si>
  <si>
    <t>91711406012140100430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</si>
  <si>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</si>
  <si>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</si>
  <si>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</si>
  <si>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</si>
  <si>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 и задолженность по соответствующему платежу)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</si>
  <si>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 (сумма платежа (перерасчеты и задолженность по соответствующему платежу)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</si>
  <si>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 (сумма платежа (перерасчеты и задолженность по соответствующему платежу)</t>
  </si>
  <si>
    <t>Комитет по управлению муниципальным имуществом Администрации муниципального образования "Смоленский район" Смоленской области917</t>
  </si>
  <si>
    <t>1821080301001106110</t>
  </si>
  <si>
    <t>Прочие доходы от компенсации затрат бюджетов сельских поселений</t>
  </si>
  <si>
    <t>60030366644436</t>
  </si>
  <si>
    <t>92711302995100000130</t>
  </si>
  <si>
    <t>Администрация Катынского сельского поселения Смоленского района Смоленской области</t>
  </si>
  <si>
    <t>113100600303666444360200001</t>
  </si>
  <si>
    <t>93011302995100000130</t>
  </si>
  <si>
    <t>Администрация Корохоткинского сельского поселения Смоленского района Смоленской области</t>
  </si>
  <si>
    <t>60090166644442</t>
  </si>
  <si>
    <t>113100600303666444420200001</t>
  </si>
  <si>
    <t>60008366644486</t>
  </si>
  <si>
    <t>94011302995100000130</t>
  </si>
  <si>
    <t>Администрация Стабенского сельского поселения Смоленского района Смоленской области</t>
  </si>
  <si>
    <t>113100600303666444860200001</t>
  </si>
  <si>
    <t>94211302995100000130</t>
  </si>
  <si>
    <t>60089066644498</t>
  </si>
  <si>
    <t>113100600303666444980200001</t>
  </si>
  <si>
    <t>Администрация Хохловского сельского поселения Смоленского района Смоленской области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</si>
  <si>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</si>
  <si>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94211105035100038120</t>
  </si>
  <si>
    <t>92311105035100038120</t>
  </si>
  <si>
    <t>92511105035100038120</t>
  </si>
  <si>
    <t>92711105035100038120</t>
  </si>
  <si>
    <t>92811105035100038120</t>
  </si>
  <si>
    <t>92911105035100038120</t>
  </si>
  <si>
    <t>93211105035100038120</t>
  </si>
  <si>
    <t>93411105035100038120</t>
  </si>
  <si>
    <t>93511105035100038120</t>
  </si>
  <si>
    <t>93611105035100038120</t>
  </si>
  <si>
    <t>93711105035100038120</t>
  </si>
  <si>
    <t>93811105035100038120</t>
  </si>
  <si>
    <t>94011105035100038120</t>
  </si>
  <si>
    <t>94111105035100038120</t>
  </si>
  <si>
    <t>94311105035100038120</t>
  </si>
  <si>
    <t>60069666644498</t>
  </si>
  <si>
    <t>Администрация Кощинского сельского поселения Смоленского района Смоленской области</t>
  </si>
  <si>
    <t xml:space="preserve">111100600696666444980200001
</t>
  </si>
  <si>
    <t>60068566644421</t>
  </si>
  <si>
    <t>111100600337666444210200001</t>
  </si>
  <si>
    <t>Администрация Гнездовского сельского поселения Смоленского района Смоленской области</t>
  </si>
  <si>
    <t>Администрация Дивасовского сельского поселения Смоленского района Смоленской области</t>
  </si>
  <si>
    <t>Администрация Касплянского сельского поселения Смоленского района Смоленской области</t>
  </si>
  <si>
    <t>Администрация Козинского сельского поселения Смоленского района Смоленской области</t>
  </si>
  <si>
    <t>Администрация Михновского сельского поселения Смоленского района Смоленской области</t>
  </si>
  <si>
    <t>Администрация Новосельского сельского поселения Смоленского района Смоленской области</t>
  </si>
  <si>
    <t>Администрация Пригорского сельского поселения Смоленского района Смоленской области</t>
  </si>
  <si>
    <t>Администрация Печерского сельского поселения Смоленского района Смоленской области</t>
  </si>
  <si>
    <t>Администрация Пионерского сельского поселения Смоленского района Смоленской области</t>
  </si>
  <si>
    <t>Администрация Сметанинского сельского поселения Смоленского района Смоленской области</t>
  </si>
  <si>
    <t>Администрация Талашкинского сельского поселения Смоленского района Смоленской области</t>
  </si>
  <si>
    <t xml:space="preserve">60037366644424 
</t>
  </si>
  <si>
    <t>111100600369666444240200001</t>
  </si>
  <si>
    <t xml:space="preserve">60030466644436 
</t>
  </si>
  <si>
    <t>111100600304666444360200001</t>
  </si>
  <si>
    <t>111100600263666444330200001</t>
  </si>
  <si>
    <t>60055666644439</t>
  </si>
  <si>
    <t>111100600556666444390200001</t>
  </si>
  <si>
    <t>60050966644465</t>
  </si>
  <si>
    <t>111100600509666444650200001</t>
  </si>
  <si>
    <t xml:space="preserve">60053266644406 
</t>
  </si>
  <si>
    <t>111100600509666444060200001</t>
  </si>
  <si>
    <t xml:space="preserve">60071966636476 
</t>
  </si>
  <si>
    <t>111100600509666364760200001</t>
  </si>
  <si>
    <t xml:space="preserve">60066366652455 
</t>
  </si>
  <si>
    <t>111100600509666524550200001</t>
  </si>
  <si>
    <t xml:space="preserve">60089566644476 
</t>
  </si>
  <si>
    <t>202100600895666444760200001</t>
  </si>
  <si>
    <t xml:space="preserve">60046366644484 
</t>
  </si>
  <si>
    <t>202100600895666444840200001</t>
  </si>
  <si>
    <t xml:space="preserve">60024266644486 
</t>
  </si>
  <si>
    <t>202100600895666444860200001</t>
  </si>
  <si>
    <t xml:space="preserve">60032466644492 
</t>
  </si>
  <si>
    <t>202100600895666444920200001</t>
  </si>
  <si>
    <t xml:space="preserve">60062766644445 
</t>
  </si>
  <si>
    <t xml:space="preserve">111100600696666444450200001
</t>
  </si>
  <si>
    <t>92711105035100039120</t>
  </si>
  <si>
    <t>93611105035100039120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</si>
  <si>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учреждений), доходы от предоставления муниципального жилого фонда по договорам найма
</t>
  </si>
  <si>
    <t>111100600665666524550200001</t>
  </si>
  <si>
    <t>92311105025100000120</t>
  </si>
  <si>
    <t>92911105025100000120</t>
  </si>
  <si>
    <t>93011105025100000120</t>
  </si>
  <si>
    <t>93211105025100000120</t>
  </si>
  <si>
    <t>93411105025100000120</t>
  </si>
  <si>
    <t>93611105025100000120</t>
  </si>
  <si>
    <t>93811105025100000120</t>
  </si>
  <si>
    <t>94111105025100000120</t>
  </si>
  <si>
    <t>94211105025100000120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</si>
  <si>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</si>
  <si>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60058066644442 
</t>
  </si>
  <si>
    <t>111100600580666444420200001</t>
  </si>
  <si>
    <t>111100600580666446520200001</t>
  </si>
  <si>
    <t>111100600580666440620200001</t>
  </si>
  <si>
    <t>111100600580665245520200001</t>
  </si>
  <si>
    <t>111100600580666444484200001</t>
  </si>
  <si>
    <t>111100600580666444920200001</t>
  </si>
  <si>
    <t>111100600580666444980200001</t>
  </si>
  <si>
    <t>111100600580666444421200001</t>
  </si>
  <si>
    <t>111100600580666444390200001</t>
  </si>
  <si>
    <t xml:space="preserve"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</si>
  <si>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>92111406025100000430</t>
  </si>
  <si>
    <t>92311406025100000430</t>
  </si>
  <si>
    <t>93011406025100000430</t>
  </si>
  <si>
    <t>93211406025100000430</t>
  </si>
  <si>
    <t>94111406025100000430</t>
  </si>
  <si>
    <t>94211406025100000430</t>
  </si>
  <si>
    <t>94311406025100000430</t>
  </si>
  <si>
    <t>Администрация Волоковского сельского поселения Смоленского района Смоленской области</t>
  </si>
  <si>
    <t xml:space="preserve">60019566644415 
</t>
  </si>
  <si>
    <t>114100600336666444210200001</t>
  </si>
  <si>
    <t>81111601063010008140</t>
  </si>
  <si>
    <t>811116012030190000140</t>
  </si>
  <si>
    <t>82111601163010009140</t>
  </si>
  <si>
    <t xml:space="preserve">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</si>
  <si>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82111601053019000140</t>
  </si>
  <si>
    <t>82111601063019000140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</si>
  <si>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</si>
  <si>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82111601203010007140</t>
  </si>
  <si>
    <t>82111601143010002140</t>
  </si>
  <si>
    <t>18811610123010051140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</si>
  <si>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</si>
  <si>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92511607090100000140</t>
  </si>
  <si>
    <t>92711607090100000140</t>
  </si>
  <si>
    <t>93411607090100000140</t>
  </si>
  <si>
    <t>94011607090100000140</t>
  </si>
  <si>
    <t>94011610032100000140</t>
  </si>
  <si>
    <t>116100600369666444240200001</t>
  </si>
  <si>
    <t>116100600304666444360200001</t>
  </si>
  <si>
    <t>116100600580666440620200001</t>
  </si>
  <si>
    <t>116100600303666444860200001</t>
  </si>
  <si>
    <t>116100600303666444860300001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</si>
  <si>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</si>
  <si>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82111601193010401140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</si>
  <si>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правонарушения, против порядка управления, налагаемые мировыми судьями, комиссиями по делам несовершеннолетних и защите их прав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</si>
  <si>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</si>
  <si>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91020229999050037150</t>
  </si>
  <si>
    <t>Субсидии бюджетам муниципальных районов на предоставление грантов субъектам малого и среднего предпринимательства на территории муниципального образования "Смоленский район" Смоленской области</t>
  </si>
  <si>
    <t>91520225098050000150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</si>
  <si>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</si>
  <si>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91520245179050000150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</si>
  <si>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</si>
  <si>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91520229999050199150</t>
  </si>
  <si>
    <t>Субсидии бюджетам муниципальных районов на обеспечение развития и укрепления материально-технической базы муниципальных учреждений дополнительного образования</t>
  </si>
  <si>
    <t>91420229999050098150</t>
  </si>
  <si>
    <t>Субсидии бюджетам муниципальных районов на обеспечение развития и укрепления материально-технической базы муниципальных учреждений культуры</t>
  </si>
  <si>
    <t>93011701050100000180</t>
  </si>
  <si>
    <t>94011701050100000180</t>
  </si>
  <si>
    <t>Невыясненные поступления, зачисляемые в бюджеты сельских поселений</t>
  </si>
  <si>
    <t>11701060061866644420210001</t>
  </si>
  <si>
    <t>11701060061866644860210001</t>
  </si>
  <si>
    <t>бюджет муниципального образования "Смоленский муниципальный округ" Смоленской области</t>
  </si>
  <si>
    <t>93220220300100000150</t>
  </si>
  <si>
    <t>92820220300100000150</t>
  </si>
  <si>
    <t>93620220300100000150</t>
  </si>
  <si>
    <t>94020220300100000150</t>
  </si>
  <si>
    <t>94120220300100000150</t>
  </si>
  <si>
    <t>94220220300100000150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</si>
  <si>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</si>
  <si>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202200600508666444650200001</t>
  </si>
  <si>
    <t>202200600508666444860200001</t>
  </si>
  <si>
    <t>202200600508666444920200001</t>
  </si>
  <si>
    <t>Администрация Талашкинскогосельского поселения Смоленского района Смоленской области</t>
  </si>
  <si>
    <t xml:space="preserve">60032466644498 
</t>
  </si>
  <si>
    <t>202200600508666444980200001</t>
  </si>
  <si>
    <t>202200600508666424550200001</t>
  </si>
  <si>
    <t>202200600508666444330200001</t>
  </si>
  <si>
    <t>202200600508666444320200001</t>
  </si>
  <si>
    <t>Субсидии бюджетам сельских поселений на обеспечение мероприятий по модернизации систем коммунальной инфраструктуры за счет средств бюджетов</t>
  </si>
  <si>
    <t>92820220303100000150</t>
  </si>
  <si>
    <t>93220220303100000150</t>
  </si>
  <si>
    <t>93620220303100000150</t>
  </si>
  <si>
    <t>94020220303100000150</t>
  </si>
  <si>
    <t>94120220303100000150</t>
  </si>
  <si>
    <t>94220220303100000150</t>
  </si>
  <si>
    <t>93220225299100000150</t>
  </si>
  <si>
    <t>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</si>
  <si>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93620225299100000150</t>
  </si>
  <si>
    <t>94320225299100000150</t>
  </si>
  <si>
    <t>92320229999100015150</t>
  </si>
  <si>
    <t>Субсидии бюджетам сельских поселений на строительство, реконструкцию, капитальный ремонт шахтных колодцев</t>
  </si>
  <si>
    <t>93420229999100015150</t>
  </si>
  <si>
    <t>93220229999100015150</t>
  </si>
  <si>
    <t>93820229999100015150</t>
  </si>
  <si>
    <t>92320229999100028150</t>
  </si>
  <si>
    <t xml:space="preserve"> Субсидии бюджетам сельских поселений из резервного фонда Администрации Смоленской области</t>
  </si>
  <si>
    <t>927202229999100040150</t>
  </si>
  <si>
    <t>Субсидии бюджетам сельских поселений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</si>
  <si>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92720229999100052150</t>
  </si>
  <si>
    <t>Субсидии бюджетам сельских поселений на капитальный ремонт и ремонт автомобильных дорог общего пользования местного значения</t>
  </si>
  <si>
    <t>92720229999100093150</t>
  </si>
  <si>
    <t>Субсидии сельским поселениям в рамках реализации ОГП "Охрана окружающей среды и рациональное использование природных ресурсов в Смоленской области" на осуществление деятельности по созданию мест (площадок) накопления твердых коммунальных отходов и приобретение контейнеров (бункеров) для накопления твердых коммунальных отходов</t>
  </si>
  <si>
    <t>92920229999100052150</t>
  </si>
  <si>
    <t>92920229999100093150</t>
  </si>
  <si>
    <t>930202229999100040150</t>
  </si>
  <si>
    <t>93220229999100078150</t>
  </si>
  <si>
    <t xml:space="preserve"> Субсидии бюджетам сельских поселений на модернизацию систем теплоснабжения, централизованного водоснабжения, централизованного водоотведения</t>
  </si>
  <si>
    <t>93220229999100093150</t>
  </si>
  <si>
    <t>93620229999100028150</t>
  </si>
  <si>
    <t>93620229999100040150</t>
  </si>
  <si>
    <t>94020229999100087150</t>
  </si>
  <si>
    <t>Прочие субсидии бюджетам сельских поселений на проведение проектно-изыскательских работ, разработку проектно-сметной документации и прохождение государственной экспертизы проектно-сметной документации на капитальный ремонт гидротехнических сооружений, находящихся в муниципальной собственности</t>
  </si>
  <si>
    <t>94120229999100052150</t>
  </si>
  <si>
    <t>94120229999100074150</t>
  </si>
  <si>
    <t xml:space="preserve"> Прочие субсидии бюджетам сельских поселений на осуществление мероприятий по строительству, реконструкции, капитальному ремонту общественных бань</t>
  </si>
  <si>
    <t xml:space="preserve"> Прочие субсидии бюджетам сельских поселений на поддержку инициативных проектов</t>
  </si>
  <si>
    <t>94320229999100040150</t>
  </si>
  <si>
    <t>94320229999100078150</t>
  </si>
  <si>
    <t>93420229999100028150</t>
  </si>
  <si>
    <t>92120235118100000150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</si>
  <si>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</si>
  <si>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92220235118100000150</t>
  </si>
  <si>
    <t>92320235118100000150</t>
  </si>
  <si>
    <t>92420235118100000150</t>
  </si>
  <si>
    <t>92520235118100000150</t>
  </si>
  <si>
    <t>92720235118100000150</t>
  </si>
  <si>
    <t>92820235118100000150</t>
  </si>
  <si>
    <t>92920235118100000150</t>
  </si>
  <si>
    <t>93020235118100000150</t>
  </si>
  <si>
    <t>93220235118100000150</t>
  </si>
  <si>
    <t>93420235118100000150</t>
  </si>
  <si>
    <t>93520235118100000150</t>
  </si>
  <si>
    <t>93620235118100000150</t>
  </si>
  <si>
    <t>93720235118100000150</t>
  </si>
  <si>
    <t>93820235118100000150</t>
  </si>
  <si>
    <t>94020235118100000150</t>
  </si>
  <si>
    <t>94120235118100000150</t>
  </si>
  <si>
    <t>94320235118100000150</t>
  </si>
  <si>
    <t>92120249999100000150</t>
  </si>
  <si>
    <t>92220249999100000150</t>
  </si>
  <si>
    <t>92320249999100000150</t>
  </si>
  <si>
    <t>92420249999100000150</t>
  </si>
  <si>
    <t>92520249999100000150</t>
  </si>
  <si>
    <t>92720249999100000150</t>
  </si>
  <si>
    <t>92820249999100000150</t>
  </si>
  <si>
    <t>92920249999100000150</t>
  </si>
  <si>
    <t>93020249999100000150</t>
  </si>
  <si>
    <t>93220249999100000150</t>
  </si>
  <si>
    <t>93420249999100000150</t>
  </si>
  <si>
    <t>93520249999100000150</t>
  </si>
  <si>
    <t>93620249999100000150</t>
  </si>
  <si>
    <t>93720249999100000150</t>
  </si>
  <si>
    <t>93820249999100000150</t>
  </si>
  <si>
    <t>94020249999100000150</t>
  </si>
  <si>
    <t>94120249999100000150</t>
  </si>
  <si>
    <t>94220249999100000150</t>
  </si>
  <si>
    <t>94320249999100000150</t>
  </si>
  <si>
    <t>Прочие межбюджетные трансферты, передаваемые бюджетам сельских поселений</t>
  </si>
  <si>
    <t>92420705030100000150</t>
  </si>
  <si>
    <t>92820705030100000150</t>
  </si>
  <si>
    <t>93420705030100000150</t>
  </si>
  <si>
    <t>93720705030100000150</t>
  </si>
  <si>
    <t>93820705030100000150</t>
  </si>
  <si>
    <t>94120705030100000150</t>
  </si>
  <si>
    <t xml:space="preserve"> Прочие безвозмездные поступления в бюджеты сельских поселений</t>
  </si>
  <si>
    <t>93021960010100000150</t>
  </si>
  <si>
    <t>94021960010100000150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</si>
  <si>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</si>
  <si>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Администрация Вязгинского сельского поселения Смоленского района Смоленской области</t>
  </si>
  <si>
    <t xml:space="preserve">60027666644433 
</t>
  </si>
  <si>
    <t>202100600597666444170200001</t>
  </si>
  <si>
    <t>Администрация Лоинского сельского поселения Смоленского района Смоленской области</t>
  </si>
  <si>
    <t xml:space="preserve">60001866644454 
</t>
  </si>
  <si>
    <t>207100600017666444540200001</t>
  </si>
  <si>
    <t>202100600018666444540200001</t>
  </si>
  <si>
    <t>202100600019666444540200001</t>
  </si>
  <si>
    <t>0110</t>
  </si>
  <si>
    <t>0122</t>
  </si>
  <si>
    <t>0133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</si>
  <si>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</si>
  <si>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</si>
  <si>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</si>
  <si>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</si>
  <si>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</si>
  <si>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</si>
  <si>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</si>
  <si>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</si>
  <si>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</si>
  <si>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</si>
  <si>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</si>
  <si>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</si>
  <si>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</si>
  <si>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</si>
  <si>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</si>
  <si>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</si>
  <si>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</si>
  <si>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</si>
  <si>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</si>
  <si>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</si>
  <si>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</si>
  <si>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</si>
  <si>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</si>
  <si>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</si>
  <si>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</si>
  <si>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</si>
  <si>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</si>
  <si>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</si>
  <si>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</si>
  <si>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</si>
  <si>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</si>
  <si>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</si>
  <si>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</si>
  <si>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</si>
  <si>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</si>
  <si>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</si>
  <si>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</si>
  <si>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</si>
  <si>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</si>
  <si>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</si>
  <si>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</si>
  <si>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</si>
  <si>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</si>
  <si>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</si>
  <si>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0282</t>
  </si>
  <si>
    <t>0283</t>
  </si>
  <si>
    <t>0284</t>
  </si>
  <si>
    <t>0285</t>
  </si>
  <si>
    <t>0286</t>
  </si>
  <si>
    <t>0287</t>
  </si>
  <si>
    <t>0288</t>
  </si>
  <si>
    <t>0289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</si>
  <si>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</si>
  <si>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</si>
  <si>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</si>
  <si>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</si>
  <si>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</si>
  <si>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</si>
  <si>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</si>
  <si>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</si>
  <si>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</si>
  <si>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</si>
  <si>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</si>
  <si>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</si>
  <si>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</si>
  <si>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</si>
  <si>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</si>
  <si>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</si>
  <si>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</si>
  <si>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</si>
  <si>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</si>
  <si>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</si>
  <si>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</si>
  <si>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</si>
  <si>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</si>
  <si>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</si>
  <si>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</si>
  <si>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</si>
  <si>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</si>
  <si>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</si>
  <si>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</si>
  <si>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</si>
  <si>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</si>
  <si>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</si>
  <si>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</si>
  <si>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</si>
  <si>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</si>
  <si>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</si>
  <si>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</si>
  <si>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</si>
  <si>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</si>
  <si>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</si>
  <si>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</si>
  <si>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</si>
  <si>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</si>
  <si>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</si>
  <si>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</si>
  <si>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</si>
  <si>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0336</t>
  </si>
  <si>
    <t>0337</t>
  </si>
  <si>
    <t>0338</t>
  </si>
  <si>
    <t>0339</t>
  </si>
  <si>
    <t>0340</t>
  </si>
  <si>
    <t>0341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</si>
  <si>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</si>
  <si>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</si>
  <si>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</si>
  <si>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</si>
  <si>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</si>
  <si>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</si>
  <si>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</si>
  <si>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</si>
  <si>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</si>
  <si>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</si>
  <si>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</si>
  <si>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</si>
  <si>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</si>
  <si>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</si>
  <si>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</si>
  <si>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0357</t>
  </si>
  <si>
    <t>0358</t>
  </si>
  <si>
    <t>0359</t>
  </si>
  <si>
    <t>0360</t>
  </si>
  <si>
    <t>0361</t>
  </si>
  <si>
    <t>0362</t>
  </si>
  <si>
    <t>0363</t>
  </si>
  <si>
    <t>0364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</si>
  <si>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</si>
  <si>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</si>
  <si>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</si>
  <si>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</si>
  <si>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</si>
  <si>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</si>
  <si>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</si>
  <si>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</si>
  <si>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</si>
  <si>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</si>
  <si>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</si>
  <si>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</si>
  <si>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0377</t>
  </si>
  <si>
    <t>0378</t>
  </si>
  <si>
    <t>0379</t>
  </si>
  <si>
    <t>207100600017666444330200001</t>
  </si>
  <si>
    <t>207100600017666444060200001</t>
  </si>
  <si>
    <t>207100600017666444760200001</t>
  </si>
  <si>
    <t>207100600017666444840200001</t>
  </si>
  <si>
    <t>207100600017666444920200001</t>
  </si>
  <si>
    <t>202400600719666364760210001</t>
  </si>
  <si>
    <t>202200600508666445245500001</t>
  </si>
  <si>
    <t>202200600508666444450200001</t>
  </si>
  <si>
    <t>202200600508666444060200001</t>
  </si>
  <si>
    <t>202200600508666444840200001</t>
  </si>
  <si>
    <t>202200600508666444210200001</t>
  </si>
  <si>
    <t>202200600508666444360200001</t>
  </si>
  <si>
    <t>202200600508666444390200001</t>
  </si>
  <si>
    <t>202200600508666444420200001</t>
  </si>
  <si>
    <t>202200600508666444245500001</t>
  </si>
  <si>
    <t>202100600194666444150200001</t>
  </si>
  <si>
    <t>202100600194666444330200001</t>
  </si>
  <si>
    <t>202100600194666444210200001</t>
  </si>
  <si>
    <t>202100600194666444240200001</t>
  </si>
  <si>
    <t>202100600194666444360200001</t>
  </si>
  <si>
    <t>202100600194666444390200001</t>
  </si>
  <si>
    <t>202100600194666444420200001</t>
  </si>
  <si>
    <t>202100600194666444650200001</t>
  </si>
  <si>
    <t>202100600194666444060200001</t>
  </si>
  <si>
    <t>202100600194666444760200001</t>
  </si>
  <si>
    <t>202100600194666444550200001</t>
  </si>
  <si>
    <t>202100600194666444840200001</t>
  </si>
  <si>
    <t>202100600194666444860200001</t>
  </si>
  <si>
    <t>202100600194666444920200001</t>
  </si>
  <si>
    <t>202100600194666444450200001</t>
  </si>
  <si>
    <t>Межрегиональное управление Федеральной службы по надзору в сфере природопользования по Московской и Смоленской областям</t>
  </si>
  <si>
    <t>Управление Федеральной налоговой службы по Смоленской области</t>
  </si>
  <si>
    <t>Управление Министерства внутренних дел Российской Федерации по Смоленской области</t>
  </si>
  <si>
    <t>Министерство образования и науки Смоленской области</t>
  </si>
  <si>
    <t xml:space="preserve">Министерство лесного хозяйства и охраны объектов животного мира Смоленской области
</t>
  </si>
  <si>
    <t>Показатели кассовых поступлений в 2024 г. (на 01.10.2024)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</si>
</sst>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0" x14ac:knownFonts="1"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0000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51">
    <xf numFmtId="0" fontId="0" fillId="0" borderId="0"/>
    <xf numFmtId="0" fontId="1" fillId="0" borderId="3"/>
    <xf numFmtId="0" fontId="2" fillId="0" borderId="3">
      <alignment horizontal="center" vertical="center" wrapText="1"/>
    </xf>
    <xf numFmtId="0" fontId="3" fillId="0" borderId="3">
      <alignment horizontal="center" wrapText="1"/>
    </xf>
    <xf numFmtId="0" fontId="3" fillId="0" borderId="3"/>
    <xf numFmtId="0" fontId="3" fillId="0" borderId="3">
      <alignment horizontal="center"/>
    </xf>
    <xf numFmtId="49" fontId="3" fillId="0" borderId="3"/>
    <xf numFmtId="0" fontId="3" fillId="0" borderId="3">
      <alignment horizontal="right" wrapText="1"/>
    </xf>
    <xf numFmtId="1" fontId="3" fillId="0" borderId="3">
      <alignment horizontal="center" shrinkToFit="1"/>
    </xf>
    <xf numFmtId="0" fontId="4" fillId="0" borderId="3">
      <alignment horizontal="center" vertical="center"/>
    </xf>
    <xf numFmtId="49" fontId="3" fillId="0" borderId="3">
      <alignment horizontal="center" shrinkToFit="1"/>
    </xf>
    <xf numFmtId="0" fontId="3" fillId="0" borderId="3">
      <alignment horizontal="center" vertical="center" wrapText="1"/>
    </xf>
    <xf numFmtId="49" fontId="3" fillId="0" borderId="3">
      <alignment horizontal="left" wrapText="1"/>
    </xf>
    <xf numFmtId="0" fontId="3" fillId="0" borderId="4">
      <alignment horizontal="left" vertical="center" wrapText="1"/>
    </xf>
    <xf numFmtId="0" fontId="3" fillId="0" borderId="5">
      <alignment horizontal="left" vertical="center" wrapText="1"/>
    </xf>
    <xf numFmtId="49" fontId="3" fillId="2" borderId="3">
      <alignment horizontal="left"/>
    </xf>
    <xf numFmtId="0" fontId="3" fillId="2" borderId="3">
      <alignment wrapText="1"/>
    </xf>
    <xf numFmtId="49" fontId="3" fillId="2" borderId="3">
      <alignment horizontal="left" wrapText="1"/>
    </xf>
    <xf numFmtId="0" fontId="3" fillId="2" borderId="6">
      <alignment horizontal="center"/>
    </xf>
    <xf numFmtId="0" fontId="3" fillId="0" borderId="6">
      <alignment vertical="center" wrapText="1"/>
    </xf>
    <xf numFmtId="49" fontId="3" fillId="0" borderId="6"/>
    <xf numFmtId="0" fontId="3" fillId="0" borderId="6">
      <alignment horizontal="right" wrapText="1"/>
    </xf>
    <xf numFmtId="49" fontId="3" fillId="0" borderId="3">
      <alignment horizontal="center"/>
    </xf>
    <xf numFmtId="49" fontId="3" fillId="0" borderId="3">
      <alignment horizontal="center" vertical="center" wrapText="1"/>
    </xf>
    <xf numFmtId="0" fontId="3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3" fillId="0" borderId="3">
      <alignment horizontal="right" vertical="center"/>
    </xf>
    <xf numFmtId="0" fontId="1" fillId="0" borderId="7">
      <alignment horizontal="center" vertical="center"/>
    </xf>
    <xf numFmtId="0" fontId="3" fillId="0" borderId="8">
      <alignment horizontal="center" vertical="center" wrapText="1"/>
    </xf>
    <xf numFmtId="0" fontId="3" fillId="0" borderId="7">
      <alignment horizontal="center" vertical="center" wrapText="1"/>
    </xf>
    <xf numFmtId="0" fontId="3" fillId="0" borderId="9">
      <alignment horizontal="center" vertical="center" wrapText="1"/>
    </xf>
    <xf numFmtId="0" fontId="1" fillId="0" borderId="7">
      <alignment horizontal="center"/>
    </xf>
    <xf numFmtId="1" fontId="5" fillId="0" borderId="7">
      <alignment horizontal="center" vertical="center" shrinkToFit="1"/>
    </xf>
    <xf numFmtId="1" fontId="3" fillId="0" borderId="8">
      <alignment horizontal="center" vertical="center" shrinkToFit="1"/>
    </xf>
    <xf numFmtId="1" fontId="3" fillId="0" borderId="7">
      <alignment horizontal="center" vertical="center" wrapText="1"/>
    </xf>
    <xf numFmtId="1" fontId="3" fillId="0" borderId="7">
      <alignment horizontal="center" vertical="center" shrinkToFit="1"/>
    </xf>
    <xf numFmtId="0" fontId="3" fillId="0" borderId="7">
      <alignment vertical="top" wrapText="1"/>
    </xf>
    <xf numFmtId="4" fontId="3" fillId="0" borderId="7">
      <alignment horizontal="right" vertical="center" shrinkToFit="1"/>
    </xf>
    <xf numFmtId="0" fontId="1" fillId="0" borderId="6"/>
    <xf numFmtId="0" fontId="3" fillId="0" borderId="6">
      <alignment horizontal="right"/>
    </xf>
    <xf numFmtId="49" fontId="3" fillId="0" borderId="7">
      <alignment horizontal="center"/>
    </xf>
    <xf numFmtId="0" fontId="3" fillId="0" borderId="3">
      <alignment horizontal="left"/>
    </xf>
    <xf numFmtId="49" fontId="3" fillId="0" borderId="4">
      <alignment horizontal="center" vertical="center" wrapText="1"/>
    </xf>
    <xf numFmtId="164" fontId="3" fillId="0" borderId="4">
      <alignment horizontal="center" vertical="center" wrapText="1"/>
    </xf>
    <xf numFmtId="0" fontId="3" fillId="0" borderId="3">
      <alignment horizontal="left" vertical="top"/>
    </xf>
    <xf numFmtId="49" fontId="3" fillId="0" borderId="3">
      <alignment horizontal="center" vertical="center"/>
    </xf>
    <xf numFmtId="0" fontId="3" fillId="0" borderId="6">
      <alignment horizontal="center" vertical="center" wrapText="1"/>
    </xf>
    <xf numFmtId="49" fontId="3" fillId="0" borderId="6">
      <alignment horizontal="center" vertical="center" wrapText="1"/>
    </xf>
    <xf numFmtId="164" fontId="3" fillId="0" borderId="3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6" fillId="0" borderId="3"/>
    <xf numFmtId="0" fontId="6" fillId="0" borderId="3"/>
    <xf numFmtId="0" fontId="7" fillId="3" borderId="3"/>
    <xf numFmtId="0" fontId="6" fillId="0" borderId="3"/>
    <xf numFmtId="49" fontId="3" fillId="0" borderId="4">
      <alignment horizontal="center" vertical="center"/>
    </xf>
    <xf numFmtId="0" fontId="8" fillId="0" borderId="3"/>
    <xf numFmtId="0" fontId="11" fillId="0" borderId="3"/>
    <xf numFmtId="0" fontId="12" fillId="0" borderId="3">
      <alignment horizontal="center" vertical="center" wrapText="1"/>
    </xf>
    <xf numFmtId="0" fontId="10" fillId="0" borderId="3">
      <alignment horizontal="center" wrapText="1"/>
    </xf>
    <xf numFmtId="0" fontId="10" fillId="0" borderId="3"/>
    <xf numFmtId="0" fontId="10" fillId="0" borderId="3">
      <alignment horizontal="center"/>
    </xf>
    <xf numFmtId="49" fontId="10" fillId="0" borderId="3"/>
    <xf numFmtId="0" fontId="10" fillId="0" borderId="3">
      <alignment horizontal="right" wrapText="1"/>
    </xf>
    <xf numFmtId="1" fontId="10" fillId="0" borderId="3">
      <alignment horizontal="center" shrinkToFit="1"/>
    </xf>
    <xf numFmtId="0" fontId="13" fillId="0" borderId="3">
      <alignment horizontal="center" vertical="center"/>
    </xf>
    <xf numFmtId="49" fontId="10" fillId="0" borderId="3">
      <alignment horizontal="center" shrinkToFit="1"/>
    </xf>
    <xf numFmtId="0" fontId="10" fillId="0" borderId="3">
      <alignment horizontal="center" vertical="center" wrapText="1"/>
    </xf>
    <xf numFmtId="49" fontId="10" fillId="0" borderId="3">
      <alignment horizontal="left" wrapText="1"/>
    </xf>
    <xf numFmtId="0" fontId="10" fillId="0" borderId="4">
      <alignment horizontal="left" vertical="center" wrapText="1"/>
    </xf>
    <xf numFmtId="0" fontId="10" fillId="0" borderId="5">
      <alignment horizontal="left" vertical="center" wrapText="1"/>
    </xf>
    <xf numFmtId="49" fontId="10" fillId="2" borderId="3">
      <alignment horizontal="left"/>
    </xf>
    <xf numFmtId="0" fontId="10" fillId="2" borderId="3">
      <alignment wrapText="1"/>
    </xf>
    <xf numFmtId="49" fontId="10" fillId="2" borderId="3">
      <alignment horizontal="left" wrapText="1"/>
    </xf>
    <xf numFmtId="0" fontId="10" fillId="2" borderId="6">
      <alignment horizontal="center"/>
    </xf>
    <xf numFmtId="0" fontId="10" fillId="0" borderId="6">
      <alignment vertical="center" wrapText="1"/>
    </xf>
    <xf numFmtId="49" fontId="10" fillId="0" borderId="6"/>
    <xf numFmtId="0" fontId="10" fillId="0" borderId="6">
      <alignment horizontal="right" wrapText="1"/>
    </xf>
    <xf numFmtId="49" fontId="10" fillId="0" borderId="3">
      <alignment horizontal="center"/>
    </xf>
    <xf numFmtId="49" fontId="10" fillId="0" borderId="3">
      <alignment horizontal="center" vertical="center" wrapText="1"/>
    </xf>
    <xf numFmtId="0" fontId="10" fillId="0" borderId="3">
      <alignment vertical="center"/>
    </xf>
    <xf numFmtId="49" fontId="13" fillId="0" borderId="3">
      <alignment vertical="center"/>
    </xf>
    <xf numFmtId="49" fontId="13" fillId="0" borderId="3">
      <alignment horizontal="center" vertical="center"/>
    </xf>
    <xf numFmtId="0" fontId="10" fillId="0" borderId="3">
      <alignment horizontal="right" vertical="center"/>
    </xf>
    <xf numFmtId="0" fontId="11" fillId="0" borderId="7">
      <alignment horizontal="center" vertical="center"/>
    </xf>
    <xf numFmtId="0" fontId="10" fillId="0" borderId="8">
      <alignment horizontal="center" vertical="center" wrapText="1"/>
    </xf>
    <xf numFmtId="0" fontId="10" fillId="0" borderId="7">
      <alignment horizontal="center" vertical="center" wrapText="1"/>
    </xf>
    <xf numFmtId="0" fontId="10" fillId="0" borderId="9">
      <alignment horizontal="center" vertical="center" wrapText="1"/>
    </xf>
    <xf numFmtId="0" fontId="11" fillId="0" borderId="7">
      <alignment horizontal="center"/>
    </xf>
    <xf numFmtId="1" fontId="14" fillId="0" borderId="7">
      <alignment horizontal="center" vertical="center" shrinkToFit="1"/>
    </xf>
    <xf numFmtId="1" fontId="10" fillId="0" borderId="8">
      <alignment horizontal="center" vertical="center" shrinkToFit="1"/>
    </xf>
    <xf numFmtId="1" fontId="10" fillId="0" borderId="7">
      <alignment horizontal="center" vertical="center" wrapText="1"/>
    </xf>
    <xf numFmtId="1" fontId="10" fillId="0" borderId="7">
      <alignment horizontal="center" vertical="center" shrinkToFit="1"/>
    </xf>
    <xf numFmtId="0" fontId="10" fillId="0" borderId="7">
      <alignment vertical="top" wrapText="1"/>
    </xf>
    <xf numFmtId="4" fontId="10" fillId="0" borderId="7">
      <alignment horizontal="right" vertical="center" shrinkToFit="1"/>
    </xf>
    <xf numFmtId="0" fontId="11" fillId="0" borderId="6"/>
    <xf numFmtId="0" fontId="10" fillId="0" borderId="6">
      <alignment horizontal="right"/>
    </xf>
    <xf numFmtId="49" fontId="10" fillId="0" borderId="7">
      <alignment horizontal="center"/>
    </xf>
    <xf numFmtId="0" fontId="10" fillId="0" borderId="3">
      <alignment horizontal="left"/>
    </xf>
    <xf numFmtId="49" fontId="10" fillId="0" borderId="4">
      <alignment horizontal="center" vertical="center" wrapText="1"/>
    </xf>
    <xf numFmtId="164" fontId="10" fillId="0" borderId="4">
      <alignment horizontal="center" vertical="center" wrapText="1"/>
    </xf>
    <xf numFmtId="0" fontId="10" fillId="0" borderId="3">
      <alignment horizontal="left" vertical="top"/>
    </xf>
    <xf numFmtId="49" fontId="10" fillId="0" borderId="3">
      <alignment horizontal="center" vertical="center"/>
    </xf>
    <xf numFmtId="0" fontId="10" fillId="0" borderId="6">
      <alignment horizontal="center" vertical="center" wrapText="1"/>
    </xf>
    <xf numFmtId="49" fontId="10" fillId="0" borderId="6">
      <alignment horizontal="center" vertical="center" wrapText="1"/>
    </xf>
    <xf numFmtId="164" fontId="10" fillId="0" borderId="3">
      <alignment horizontal="center" vertical="center" wrapText="1"/>
    </xf>
    <xf numFmtId="0" fontId="8" fillId="0" borderId="3"/>
    <xf numFmtId="0" fontId="8" fillId="0" borderId="3"/>
    <xf numFmtId="0" fontId="8" fillId="0" borderId="3"/>
    <xf numFmtId="0" fontId="11" fillId="0" borderId="3"/>
    <xf numFmtId="0" fontId="11" fillId="0" borderId="3"/>
    <xf numFmtId="0" fontId="10" fillId="3" borderId="3"/>
    <xf numFmtId="0" fontId="11" fillId="0" borderId="3"/>
    <xf numFmtId="49" fontId="10" fillId="0" borderId="4">
      <alignment horizontal="center" vertical="center"/>
    </xf>
    <xf numFmtId="0" fontId="8" fillId="0" borderId="3"/>
    <xf numFmtId="0" fontId="8" fillId="0" borderId="3"/>
    <xf numFmtId="0" fontId="1" fillId="0" borderId="3"/>
    <xf numFmtId="0" fontId="1" fillId="0" borderId="3"/>
    <xf numFmtId="0" fontId="3" fillId="3" borderId="3"/>
    <xf numFmtId="0" fontId="1" fillId="0" borderId="3"/>
    <xf numFmtId="0" fontId="8" fillId="0" borderId="3"/>
    <xf numFmtId="0" fontId="15" fillId="0" borderId="3">
      <alignment horizontal="center"/>
    </xf>
    <xf numFmtId="0" fontId="9" fillId="0" borderId="3"/>
    <xf numFmtId="0" fontId="9" fillId="0" borderId="3">
      <alignment horizontal="right" wrapText="1"/>
    </xf>
    <xf numFmtId="0" fontId="9" fillId="0" borderId="3">
      <alignment horizontal="left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16" fillId="0" borderId="7">
      <alignment vertical="top" wrapText="1"/>
    </xf>
    <xf numFmtId="1" fontId="9" fillId="0" borderId="10">
      <alignment horizontal="center" vertical="top" shrinkToFit="1"/>
    </xf>
    <xf numFmtId="1" fontId="9" fillId="0" borderId="5">
      <alignment horizontal="center" vertical="top" shrinkToFit="1"/>
    </xf>
    <xf numFmtId="1" fontId="9" fillId="0" borderId="8">
      <alignment horizontal="center" vertical="top" shrinkToFit="1"/>
    </xf>
    <xf numFmtId="1" fontId="9" fillId="0" borderId="7">
      <alignment horizontal="center" vertical="top" shrinkToFit="1"/>
    </xf>
    <xf numFmtId="4" fontId="16" fillId="5" borderId="7">
      <alignment horizontal="right" vertical="top" shrinkToFit="1"/>
    </xf>
    <xf numFmtId="4" fontId="16" fillId="6" borderId="7">
      <alignment horizontal="right" vertical="top" shrinkToFit="1"/>
    </xf>
    <xf numFmtId="0" fontId="16" fillId="0" borderId="6">
      <alignment horizontal="right"/>
    </xf>
    <xf numFmtId="4" fontId="16" fillId="5" borderId="6">
      <alignment horizontal="right" vertical="top" shrinkToFit="1"/>
    </xf>
    <xf numFmtId="4" fontId="16" fillId="6" borderId="6">
      <alignment horizontal="right" vertical="top" shrinkToFit="1"/>
    </xf>
    <xf numFmtId="0" fontId="8" fillId="0" borderId="3"/>
    <xf numFmtId="0" fontId="9" fillId="0" borderId="3"/>
    <xf numFmtId="0" fontId="9" fillId="0" borderId="3"/>
    <xf numFmtId="0" fontId="9" fillId="3" borderId="3"/>
    <xf numFmtId="1" fontId="9" fillId="0" borderId="7">
      <alignment vertical="top" wrapText="1"/>
    </xf>
    <xf numFmtId="0" fontId="9" fillId="7" borderId="3"/>
    <xf numFmtId="4" fontId="9" fillId="0" borderId="7">
      <alignment horizontal="right" vertical="top" shrinkToFit="1"/>
    </xf>
    <xf numFmtId="0" fontId="9" fillId="3" borderId="3">
      <alignment shrinkToFit="1"/>
    </xf>
    <xf numFmtId="0" fontId="9" fillId="0" borderId="3">
      <alignment vertical="top"/>
    </xf>
    <xf numFmtId="0" fontId="9" fillId="3" borderId="3">
      <alignment horizontal="center"/>
    </xf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" fillId="0" borderId="3"/>
    <xf numFmtId="0" fontId="2" fillId="0" borderId="3">
      <alignment horizontal="center" vertical="center" wrapText="1"/>
    </xf>
    <xf numFmtId="0" fontId="3" fillId="0" borderId="3">
      <alignment horizontal="center" wrapText="1"/>
    </xf>
    <xf numFmtId="0" fontId="3" fillId="0" borderId="3"/>
    <xf numFmtId="0" fontId="3" fillId="0" borderId="3">
      <alignment horizontal="center"/>
    </xf>
    <xf numFmtId="49" fontId="3" fillId="0" borderId="3"/>
    <xf numFmtId="0" fontId="3" fillId="0" borderId="3">
      <alignment horizontal="right" wrapText="1"/>
    </xf>
    <xf numFmtId="1" fontId="3" fillId="0" borderId="3">
      <alignment horizontal="center" shrinkToFit="1"/>
    </xf>
    <xf numFmtId="0" fontId="4" fillId="0" borderId="3">
      <alignment horizontal="center" vertical="center"/>
    </xf>
    <xf numFmtId="49" fontId="3" fillId="0" borderId="3">
      <alignment horizontal="center" shrinkToFit="1"/>
    </xf>
    <xf numFmtId="0" fontId="3" fillId="0" borderId="3">
      <alignment horizontal="center" vertical="center" wrapText="1"/>
    </xf>
    <xf numFmtId="49" fontId="3" fillId="0" borderId="3">
      <alignment horizontal="left" wrapText="1"/>
    </xf>
    <xf numFmtId="0" fontId="3" fillId="0" borderId="4">
      <alignment horizontal="left" vertical="center" wrapText="1"/>
    </xf>
    <xf numFmtId="0" fontId="3" fillId="0" borderId="5">
      <alignment horizontal="left" vertical="center" wrapText="1"/>
    </xf>
    <xf numFmtId="49" fontId="3" fillId="2" borderId="3">
      <alignment horizontal="left"/>
    </xf>
    <xf numFmtId="0" fontId="3" fillId="2" borderId="3">
      <alignment wrapText="1"/>
    </xf>
    <xf numFmtId="49" fontId="3" fillId="2" borderId="3">
      <alignment horizontal="left" wrapText="1"/>
    </xf>
    <xf numFmtId="0" fontId="3" fillId="2" borderId="6">
      <alignment horizontal="center"/>
    </xf>
    <xf numFmtId="0" fontId="3" fillId="0" borderId="6">
      <alignment vertical="center" wrapText="1"/>
    </xf>
    <xf numFmtId="49" fontId="3" fillId="0" borderId="6"/>
    <xf numFmtId="0" fontId="3" fillId="0" borderId="6">
      <alignment horizontal="right" wrapText="1"/>
    </xf>
    <xf numFmtId="49" fontId="3" fillId="0" borderId="3">
      <alignment horizontal="center"/>
    </xf>
    <xf numFmtId="49" fontId="3" fillId="0" borderId="3">
      <alignment horizontal="center" vertical="center" wrapText="1"/>
    </xf>
    <xf numFmtId="0" fontId="3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3" fillId="0" borderId="3">
      <alignment horizontal="right" vertical="center"/>
    </xf>
    <xf numFmtId="0" fontId="1" fillId="0" borderId="7">
      <alignment horizontal="center" vertical="center"/>
    </xf>
    <xf numFmtId="0" fontId="3" fillId="0" borderId="8">
      <alignment horizontal="center" vertical="center" wrapText="1"/>
    </xf>
    <xf numFmtId="0" fontId="3" fillId="0" borderId="7">
      <alignment horizontal="center" vertical="center" wrapText="1"/>
    </xf>
    <xf numFmtId="0" fontId="3" fillId="0" borderId="9">
      <alignment horizontal="center" vertical="center" wrapText="1"/>
    </xf>
    <xf numFmtId="0" fontId="1" fillId="0" borderId="7">
      <alignment horizontal="center"/>
    </xf>
    <xf numFmtId="1" fontId="5" fillId="0" borderId="7">
      <alignment horizontal="center" vertical="center" shrinkToFit="1"/>
    </xf>
    <xf numFmtId="1" fontId="3" fillId="0" borderId="8">
      <alignment horizontal="center" vertical="center" shrinkToFit="1"/>
    </xf>
    <xf numFmtId="1" fontId="3" fillId="0" borderId="7">
      <alignment horizontal="center" vertical="center" wrapText="1"/>
    </xf>
    <xf numFmtId="1" fontId="3" fillId="0" borderId="7">
      <alignment horizontal="center" vertical="center" shrinkToFit="1"/>
    </xf>
    <xf numFmtId="0" fontId="3" fillId="0" borderId="7">
      <alignment vertical="top" wrapText="1"/>
    </xf>
    <xf numFmtId="4" fontId="3" fillId="0" borderId="7">
      <alignment horizontal="right" vertical="center" shrinkToFit="1"/>
    </xf>
    <xf numFmtId="0" fontId="1" fillId="0" borderId="6"/>
    <xf numFmtId="0" fontId="3" fillId="0" borderId="6">
      <alignment horizontal="right"/>
    </xf>
    <xf numFmtId="49" fontId="3" fillId="0" borderId="7">
      <alignment horizontal="center"/>
    </xf>
    <xf numFmtId="0" fontId="3" fillId="0" borderId="3">
      <alignment horizontal="left"/>
    </xf>
    <xf numFmtId="49" fontId="3" fillId="0" borderId="4">
      <alignment horizontal="center" vertical="center" wrapText="1"/>
    </xf>
    <xf numFmtId="164" fontId="3" fillId="0" borderId="4">
      <alignment horizontal="center" vertical="center" wrapText="1"/>
    </xf>
    <xf numFmtId="0" fontId="3" fillId="0" borderId="3">
      <alignment horizontal="left" vertical="top"/>
    </xf>
    <xf numFmtId="49" fontId="3" fillId="0" borderId="3">
      <alignment horizontal="center" vertical="center"/>
    </xf>
    <xf numFmtId="0" fontId="3" fillId="0" borderId="6">
      <alignment horizontal="center" vertical="center" wrapText="1"/>
    </xf>
    <xf numFmtId="49" fontId="3" fillId="0" borderId="6">
      <alignment horizontal="center" vertical="center" wrapText="1"/>
    </xf>
    <xf numFmtId="164" fontId="3" fillId="0" borderId="3">
      <alignment horizontal="center" vertical="center" wrapText="1"/>
    </xf>
    <xf numFmtId="0" fontId="1" fillId="0" borderId="3"/>
    <xf numFmtId="0" fontId="1" fillId="0" borderId="3"/>
    <xf numFmtId="0" fontId="3" fillId="3" borderId="3"/>
    <xf numFmtId="0" fontId="1" fillId="0" borderId="3"/>
    <xf numFmtId="49" fontId="3" fillId="0" borderId="4">
      <alignment horizontal="center" vertical="center"/>
    </xf>
    <xf numFmtId="0" fontId="9" fillId="0" borderId="3">
      <alignment horizontal="left" wrapText="1"/>
    </xf>
    <xf numFmtId="0" fontId="9" fillId="0" borderId="3"/>
    <xf numFmtId="0" fontId="15" fillId="0" borderId="3">
      <alignment horizontal="center" wrapText="1"/>
    </xf>
    <xf numFmtId="0" fontId="15" fillId="0" borderId="3">
      <alignment horizontal="center"/>
    </xf>
    <xf numFmtId="0" fontId="9" fillId="0" borderId="3">
      <alignment horizontal="right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7">
      <alignment horizontal="center" vertical="center" wrapText="1"/>
    </xf>
    <xf numFmtId="0" fontId="9" fillId="0" borderId="5">
      <alignment horizontal="center" vertical="center" wrapText="1"/>
    </xf>
    <xf numFmtId="1" fontId="9" fillId="0" borderId="7">
      <alignment horizontal="center" vertical="top" shrinkToFit="1"/>
    </xf>
    <xf numFmtId="0" fontId="9" fillId="0" borderId="7">
      <alignment horizontal="left" vertical="top" wrapText="1"/>
    </xf>
    <xf numFmtId="0" fontId="9" fillId="0" borderId="7">
      <alignment horizontal="center" vertical="top" wrapText="1"/>
    </xf>
    <xf numFmtId="4" fontId="16" fillId="6" borderId="7">
      <alignment horizontal="right" vertical="top" shrinkToFit="1"/>
    </xf>
    <xf numFmtId="10" fontId="16" fillId="6" borderId="7">
      <alignment horizontal="center" vertical="top" shrinkToFit="1"/>
    </xf>
    <xf numFmtId="1" fontId="16" fillId="0" borderId="7">
      <alignment horizontal="left" vertical="top" shrinkToFit="1"/>
    </xf>
    <xf numFmtId="1" fontId="16" fillId="0" borderId="8">
      <alignment horizontal="left" vertical="top" shrinkToFit="1"/>
    </xf>
    <xf numFmtId="4" fontId="16" fillId="5" borderId="7">
      <alignment horizontal="right" vertical="top" shrinkToFit="1"/>
    </xf>
    <xf numFmtId="10" fontId="16" fillId="5" borderId="7">
      <alignment horizontal="center" vertical="top" shrinkToFit="1"/>
    </xf>
    <xf numFmtId="0" fontId="9" fillId="0" borderId="3"/>
    <xf numFmtId="0" fontId="9" fillId="0" borderId="3"/>
    <xf numFmtId="0" fontId="9" fillId="3" borderId="3"/>
    <xf numFmtId="4" fontId="9" fillId="0" borderId="7">
      <alignment horizontal="right" vertical="top" shrinkToFit="1"/>
    </xf>
    <xf numFmtId="10" fontId="9" fillId="0" borderId="7">
      <alignment horizontal="center" vertical="top" shrinkToFit="1"/>
    </xf>
    <xf numFmtId="0" fontId="9" fillId="3" borderId="3">
      <alignment horizontal="left"/>
    </xf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3" xfId="1" applyNumberFormat="1" applyProtection="1"/>
    <xf numFmtId="0" fontId="3" fillId="0" borderId="3" xfId="4" applyNumberFormat="1" applyProtection="1"/>
    <xf numFmtId="49" fontId="3" fillId="0" borderId="3" xfId="6" applyNumberFormat="1" applyProtection="1"/>
    <xf numFmtId="0" fontId="4" fillId="0" borderId="3" xfId="9" applyNumberFormat="1" applyProtection="1">
      <alignment horizontal="center" vertical="center"/>
    </xf>
    <xf numFmtId="0" fontId="3" fillId="0" borderId="3" xfId="11" applyNumberFormat="1" applyProtection="1">
      <alignment horizontal="center" vertical="center" wrapText="1"/>
    </xf>
    <xf numFmtId="0" fontId="3" fillId="2" borderId="3" xfId="16" applyNumberFormat="1" applyProtection="1">
      <alignment wrapText="1"/>
    </xf>
    <xf numFmtId="49" fontId="3" fillId="2" borderId="3" xfId="17" applyNumberFormat="1" applyProtection="1">
      <alignment horizontal="left" wrapText="1"/>
    </xf>
    <xf numFmtId="49" fontId="3" fillId="0" borderId="3" xfId="22" applyNumberFormat="1" applyProtection="1">
      <alignment horizontal="center"/>
    </xf>
    <xf numFmtId="49" fontId="4" fillId="0" borderId="3" xfId="26" applyNumberFormat="1" applyProtection="1">
      <alignment horizontal="center" vertical="center"/>
    </xf>
    <xf numFmtId="0" fontId="3" fillId="0" borderId="8" xfId="29" applyNumberFormat="1" applyProtection="1">
      <alignment horizontal="center" vertical="center" wrapText="1"/>
    </xf>
    <xf numFmtId="0" fontId="3" fillId="0" borderId="7" xfId="30" applyNumberFormat="1" applyProtection="1">
      <alignment horizontal="center" vertical="center" wrapText="1"/>
    </xf>
    <xf numFmtId="1" fontId="5" fillId="0" borderId="7" xfId="33" applyNumberFormat="1" applyProtection="1">
      <alignment horizontal="center" vertical="center" shrinkToFit="1"/>
    </xf>
    <xf numFmtId="1" fontId="3" fillId="0" borderId="8" xfId="34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0" fontId="1" fillId="0" borderId="6" xfId="39" applyNumberFormat="1" applyProtection="1"/>
    <xf numFmtId="0" fontId="3" fillId="0" borderId="6" xfId="40" applyNumberFormat="1" applyProtection="1">
      <alignment horizontal="right"/>
    </xf>
    <xf numFmtId="49" fontId="3" fillId="0" borderId="7" xfId="41" applyNumberFormat="1" applyProtection="1">
      <alignment horizontal="center"/>
    </xf>
    <xf numFmtId="0" fontId="3" fillId="0" borderId="3" xfId="42" applyNumberFormat="1" applyProtection="1">
      <alignment horizontal="left"/>
    </xf>
    <xf numFmtId="0" fontId="3" fillId="0" borderId="3" xfId="45" applyNumberFormat="1" applyProtection="1">
      <alignment horizontal="left" vertical="top"/>
    </xf>
    <xf numFmtId="164" fontId="3" fillId="0" borderId="3" xfId="49" applyNumberFormat="1" applyProtection="1">
      <alignment horizontal="center" vertical="center" wrapText="1"/>
    </xf>
    <xf numFmtId="0" fontId="10" fillId="0" borderId="7" xfId="37" applyNumberFormat="1" applyFont="1" applyProtection="1">
      <alignment vertical="top" wrapText="1"/>
    </xf>
    <xf numFmtId="1" fontId="10" fillId="0" borderId="8" xfId="92" applyNumberFormat="1" applyProtection="1">
      <alignment horizontal="center" vertical="center" shrinkToFit="1"/>
    </xf>
    <xf numFmtId="0" fontId="10" fillId="0" borderId="7" xfId="95" applyNumberFormat="1" applyProtection="1">
      <alignment vertical="top" wrapText="1"/>
    </xf>
    <xf numFmtId="0" fontId="3" fillId="0" borderId="2" xfId="37" applyNumberFormat="1" applyBorder="1" applyProtection="1">
      <alignment vertical="top" wrapText="1"/>
    </xf>
    <xf numFmtId="0" fontId="1" fillId="0" borderId="3" xfId="1" applyNumberFormat="1" applyProtection="1"/>
    <xf numFmtId="1" fontId="5" fillId="0" borderId="7" xfId="33" applyNumberFormat="1" applyProtection="1">
      <alignment horizontal="center" vertical="center" shrinkToFit="1"/>
    </xf>
    <xf numFmtId="1" fontId="3" fillId="0" borderId="8" xfId="34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0" fontId="9" fillId="4" borderId="7" xfId="129" applyNumberFormat="1" applyFont="1" applyFill="1" applyProtection="1">
      <alignment vertical="top" wrapText="1"/>
    </xf>
    <xf numFmtId="49" fontId="18" fillId="0" borderId="3" xfId="6" applyNumberFormat="1" applyFont="1" applyProtection="1"/>
    <xf numFmtId="49" fontId="3" fillId="0" borderId="7" xfId="30" applyNumberFormat="1" applyProtection="1">
      <alignment horizontal="center" vertical="center" wrapText="1"/>
    </xf>
    <xf numFmtId="49" fontId="0" fillId="0" borderId="0" xfId="0" applyNumberFormat="1" applyProtection="1">
      <protection locked="0"/>
    </xf>
    <xf numFmtId="49" fontId="3" fillId="0" borderId="8" xfId="34" applyNumberFormat="1" applyProtection="1">
      <alignment horizontal="center" vertical="center" shrinkToFit="1"/>
    </xf>
    <xf numFmtId="1" fontId="3" fillId="0" borderId="10" xfId="35" applyNumberFormat="1" applyBorder="1" applyAlignment="1" applyProtection="1">
      <alignment horizontal="center" vertical="center" wrapText="1"/>
    </xf>
    <xf numFmtId="1" fontId="3" fillId="0" borderId="7" xfId="35" applyNumberFormat="1" applyProtection="1">
      <alignment horizontal="center" vertical="center" wrapText="1"/>
    </xf>
    <xf numFmtId="49" fontId="10" fillId="0" borderId="7" xfId="36" applyNumberFormat="1" applyFont="1" applyProtection="1">
      <alignment horizontal="center" vertical="center" shrinkToFit="1"/>
    </xf>
    <xf numFmtId="49" fontId="10" fillId="0" borderId="10" xfId="36" applyNumberFormat="1" applyFont="1" applyBorder="1" applyProtection="1">
      <alignment horizontal="center" vertical="center" shrinkToFit="1"/>
    </xf>
    <xf numFmtId="0" fontId="3" fillId="0" borderId="7" xfId="30" applyNumberFormat="1" applyProtection="1">
      <alignment horizontal="center" vertical="center" wrapText="1"/>
    </xf>
    <xf numFmtId="1" fontId="10" fillId="0" borderId="7" xfId="93" applyNumberFormat="1" applyProtection="1">
      <alignment horizontal="center" vertical="center" wrapText="1"/>
    </xf>
    <xf numFmtId="0" fontId="3" fillId="0" borderId="3" xfId="5" applyNumberFormat="1" applyProtection="1">
      <alignment horizontal="center"/>
    </xf>
    <xf numFmtId="49" fontId="3" fillId="0" borderId="7" xfId="30" applyNumberFormat="1" applyProtection="1">
      <alignment horizontal="center" vertical="center" wrapText="1"/>
    </xf>
    <xf numFmtId="49" fontId="3" fillId="0" borderId="3" xfId="23" applyNumberFormat="1" applyProtection="1">
      <alignment horizontal="center" vertical="center" wrapText="1"/>
    </xf>
    <xf numFmtId="1" fontId="3" fillId="0" borderId="10" xfId="35" applyNumberFormat="1" applyBorder="1" applyProtection="1">
      <alignment horizontal="center" vertical="center" wrapText="1"/>
    </xf>
    <xf numFmtId="49" fontId="3" fillId="0" borderId="10" xfId="36" applyNumberFormat="1" applyBorder="1" applyAlignment="1" applyProtection="1">
      <alignment horizontal="center" vertical="center" shrinkToFit="1"/>
    </xf>
    <xf numFmtId="49" fontId="3" fillId="0" borderId="10" xfId="36" applyNumberFormat="1" applyBorder="1" applyAlignment="1" applyProtection="1">
      <alignment horizontal="center" vertical="center" wrapText="1" shrinkToFit="1"/>
    </xf>
    <xf numFmtId="49" fontId="9" fillId="4" borderId="7" xfId="129" applyNumberFormat="1" applyFont="1" applyFill="1" applyProtection="1">
      <alignment vertical="top" wrapText="1"/>
    </xf>
    <xf numFmtId="49" fontId="3" fillId="0" borderId="7" xfId="36" applyNumberFormat="1" applyProtection="1">
      <alignment horizontal="center" vertical="center" shrinkToFit="1"/>
    </xf>
    <xf numFmtId="0" fontId="3" fillId="0" borderId="8" xfId="37" applyNumberFormat="1" applyBorder="1" applyProtection="1">
      <alignment vertical="top" wrapText="1"/>
    </xf>
    <xf numFmtId="0" fontId="3" fillId="0" borderId="9" xfId="37" applyNumberFormat="1" applyBorder="1" applyProtection="1">
      <alignment vertical="top" wrapText="1"/>
    </xf>
    <xf numFmtId="4" fontId="3" fillId="0" borderId="3" xfId="6" applyNumberFormat="1" applyProtection="1"/>
    <xf numFmtId="49" fontId="3" fillId="0" borderId="6" xfId="40" applyNumberFormat="1" applyProtection="1">
      <alignment horizontal="right"/>
    </xf>
    <xf numFmtId="0" fontId="3" fillId="0" borderId="3" xfId="37" applyNumberFormat="1" applyBorder="1" applyProtection="1">
      <alignment vertical="top" wrapText="1"/>
    </xf>
    <xf numFmtId="0" fontId="3" fillId="0" borderId="12" xfId="37" applyNumberFormat="1" applyBorder="1" applyProtection="1">
      <alignment vertical="top" wrapText="1"/>
    </xf>
    <xf numFmtId="49" fontId="4" fillId="0" borderId="4" xfId="25" applyNumberFormat="1" applyBorder="1" applyAlignment="1" applyProtection="1">
      <alignment horizontal="center" vertical="center"/>
    </xf>
    <xf numFmtId="49" fontId="10" fillId="0" borderId="7" xfId="94" applyNumberFormat="1" applyProtection="1">
      <alignment horizontal="center" vertical="center" shrinkToFit="1"/>
    </xf>
    <xf numFmtId="1" fontId="3" fillId="0" borderId="7" xfId="35" applyNumberFormat="1" applyBorder="1" applyAlignment="1" applyProtection="1">
      <alignment horizontal="center" vertical="center" wrapText="1"/>
    </xf>
    <xf numFmtId="1" fontId="3" fillId="0" borderId="7" xfId="35" applyNumberFormat="1" applyBorder="1" applyProtection="1">
      <alignment horizontal="center" vertical="center" wrapText="1"/>
    </xf>
    <xf numFmtId="49" fontId="3" fillId="0" borderId="7" xfId="36" applyNumberFormat="1" applyBorder="1" applyAlignment="1" applyProtection="1">
      <alignment horizontal="center" vertical="center" wrapText="1" shrinkToFit="1"/>
    </xf>
    <xf numFmtId="49" fontId="3" fillId="0" borderId="10" xfId="36" applyNumberFormat="1" applyBorder="1" applyProtection="1">
      <alignment horizontal="center" vertical="center" shrinkToFit="1"/>
    </xf>
    <xf numFmtId="49" fontId="3" fillId="0" borderId="7" xfId="36" applyNumberFormat="1" applyBorder="1" applyAlignment="1" applyProtection="1">
      <alignment horizontal="center" vertical="center" shrinkToFit="1"/>
    </xf>
    <xf numFmtId="49" fontId="3" fillId="0" borderId="7" xfId="36" applyNumberFormat="1" applyFont="1" applyBorder="1" applyProtection="1">
      <alignment horizontal="center" vertical="center" shrinkToFit="1"/>
    </xf>
    <xf numFmtId="49" fontId="3" fillId="0" borderId="7" xfId="35" applyNumberFormat="1" applyBorder="1" applyAlignment="1" applyProtection="1">
      <alignment horizontal="center" vertical="center" wrapText="1"/>
    </xf>
    <xf numFmtId="49" fontId="3" fillId="0" borderId="7" xfId="36" applyNumberFormat="1" applyBorder="1" applyProtection="1">
      <alignment horizontal="center" vertical="center" shrinkToFit="1"/>
    </xf>
    <xf numFmtId="0" fontId="9" fillId="4" borderId="7" xfId="17" applyNumberFormat="1" applyFont="1" applyFill="1" applyBorder="1" applyAlignment="1" applyProtection="1">
      <alignment horizontal="left" vertical="top" wrapText="1"/>
    </xf>
    <xf numFmtId="0" fontId="3" fillId="0" borderId="7" xfId="37" applyNumberFormat="1" applyBorder="1" applyProtection="1">
      <alignment vertical="top" wrapText="1"/>
    </xf>
    <xf numFmtId="0" fontId="3" fillId="0" borderId="11" xfId="37" applyNumberFormat="1" applyBorder="1" applyProtection="1">
      <alignment vertical="top" wrapText="1"/>
    </xf>
    <xf numFmtId="49" fontId="10" fillId="0" borderId="7" xfId="36" applyNumberFormat="1" applyFont="1" applyBorder="1" applyProtection="1">
      <alignment horizontal="center" vertical="center" shrinkToFit="1"/>
    </xf>
    <xf numFmtId="49" fontId="9" fillId="4" borderId="7" xfId="129" applyNumberFormat="1" applyFont="1" applyFill="1" applyBorder="1" applyProtection="1">
      <alignment vertical="top" wrapText="1"/>
    </xf>
    <xf numFmtId="0" fontId="5" fillId="4" borderId="9" xfId="17" applyNumberFormat="1" applyFont="1" applyFill="1" applyBorder="1" applyAlignment="1" applyProtection="1">
      <alignment horizontal="left" vertical="top" wrapText="1"/>
    </xf>
    <xf numFmtId="0" fontId="3" fillId="0" borderId="5" xfId="37" applyNumberFormat="1" applyBorder="1" applyProtection="1">
      <alignment vertical="top" wrapText="1"/>
    </xf>
    <xf numFmtId="49" fontId="3" fillId="0" borderId="9" xfId="36" applyNumberFormat="1" applyBorder="1" applyProtection="1">
      <alignment horizontal="center" vertical="center" shrinkToFit="1"/>
    </xf>
    <xf numFmtId="49" fontId="3" fillId="0" borderId="2" xfId="36" applyNumberFormat="1" applyBorder="1" applyProtection="1">
      <alignment horizontal="center" vertical="center" shrinkToFit="1"/>
    </xf>
    <xf numFmtId="49" fontId="10" fillId="0" borderId="12" xfId="36" applyNumberFormat="1" applyFont="1" applyBorder="1" applyProtection="1">
      <alignment horizontal="center" vertical="center" shrinkToFit="1"/>
    </xf>
    <xf numFmtId="0" fontId="9" fillId="4" borderId="12" xfId="17" applyNumberFormat="1" applyFont="1" applyFill="1" applyBorder="1" applyAlignment="1" applyProtection="1">
      <alignment horizontal="left" vertical="top" wrapText="1"/>
    </xf>
    <xf numFmtId="0" fontId="3" fillId="2" borderId="11" xfId="17" applyNumberFormat="1" applyBorder="1" applyAlignment="1" applyProtection="1">
      <alignment horizontal="left" vertical="top" wrapText="1"/>
    </xf>
    <xf numFmtId="49" fontId="3" fillId="0" borderId="7" xfId="36" applyNumberFormat="1" applyFont="1" applyProtection="1">
      <alignment horizontal="center" vertical="center" shrinkToFit="1"/>
    </xf>
    <xf numFmtId="49" fontId="3" fillId="0" borderId="14" xfId="36" applyNumberFormat="1" applyBorder="1" applyAlignment="1" applyProtection="1">
      <alignment horizontal="center" vertical="center" shrinkToFit="1"/>
    </xf>
    <xf numFmtId="0" fontId="3" fillId="0" borderId="15" xfId="37" applyNumberFormat="1" applyBorder="1" applyProtection="1">
      <alignment vertical="top" wrapText="1"/>
    </xf>
    <xf numFmtId="0" fontId="5" fillId="4" borderId="12" xfId="17" applyNumberFormat="1" applyFont="1" applyFill="1" applyBorder="1" applyAlignment="1" applyProtection="1">
      <alignment horizontal="left" vertical="top" wrapText="1"/>
    </xf>
    <xf numFmtId="4" fontId="0" fillId="0" borderId="0" xfId="0" applyNumberFormat="1" applyProtection="1">
      <protection locked="0"/>
    </xf>
    <xf numFmtId="0" fontId="4" fillId="4" borderId="3" xfId="9" applyNumberFormat="1" applyFill="1" applyProtection="1">
      <alignment horizontal="center" vertical="center"/>
    </xf>
    <xf numFmtId="0" fontId="3" fillId="4" borderId="3" xfId="11" applyNumberFormat="1" applyFill="1" applyProtection="1">
      <alignment horizontal="center" vertical="center" wrapText="1"/>
    </xf>
    <xf numFmtId="0" fontId="3" fillId="4" borderId="6" xfId="19" applyNumberFormat="1" applyFill="1" applyProtection="1">
      <alignment vertical="center" wrapText="1"/>
    </xf>
    <xf numFmtId="49" fontId="3" fillId="4" borderId="6" xfId="20" applyNumberFormat="1" applyFill="1" applyProtection="1"/>
    <xf numFmtId="49" fontId="18" fillId="4" borderId="3" xfId="6" applyNumberFormat="1" applyFont="1" applyFill="1" applyAlignment="1" applyProtection="1">
      <alignment horizontal="center"/>
    </xf>
    <xf numFmtId="0" fontId="18" fillId="4" borderId="3" xfId="11" applyNumberFormat="1" applyFont="1" applyFill="1" applyAlignment="1" applyProtection="1">
      <alignment horizontal="center" vertical="center" wrapText="1"/>
    </xf>
    <xf numFmtId="0" fontId="18" fillId="4" borderId="3" xfId="3" applyNumberFormat="1" applyFont="1" applyFill="1" applyAlignment="1" applyProtection="1">
      <alignment horizontal="center" wrapText="1"/>
    </xf>
    <xf numFmtId="49" fontId="17" fillId="4" borderId="3" xfId="26" applyNumberFormat="1" applyFont="1" applyFill="1" applyAlignment="1" applyProtection="1">
      <alignment horizontal="center" vertical="center"/>
    </xf>
    <xf numFmtId="0" fontId="18" fillId="4" borderId="3" xfId="27" applyNumberFormat="1" applyFont="1" applyFill="1" applyAlignment="1" applyProtection="1">
      <alignment horizontal="center" vertical="center"/>
    </xf>
    <xf numFmtId="0" fontId="18" fillId="4" borderId="7" xfId="30" applyNumberFormat="1" applyFont="1" applyFill="1" applyAlignment="1" applyProtection="1">
      <alignment horizontal="center" vertical="center" wrapText="1"/>
    </xf>
    <xf numFmtId="0" fontId="18" fillId="4" borderId="9" xfId="31" applyNumberFormat="1" applyFont="1" applyFill="1" applyAlignment="1" applyProtection="1">
      <alignment horizontal="center" vertical="center" wrapText="1"/>
    </xf>
    <xf numFmtId="0" fontId="19" fillId="4" borderId="7" xfId="32" applyNumberFormat="1" applyFont="1" applyFill="1" applyAlignment="1" applyProtection="1">
      <alignment horizontal="center"/>
    </xf>
    <xf numFmtId="4" fontId="18" fillId="4" borderId="7" xfId="38" applyNumberFormat="1" applyFont="1" applyFill="1" applyAlignment="1" applyProtection="1">
      <alignment horizontal="center" vertical="center" shrinkToFit="1"/>
    </xf>
    <xf numFmtId="0" fontId="8" fillId="4" borderId="0" xfId="0" applyFont="1" applyFill="1" applyAlignment="1" applyProtection="1">
      <alignment horizontal="center"/>
      <protection locked="0"/>
    </xf>
    <xf numFmtId="4" fontId="8" fillId="4" borderId="0" xfId="0" applyNumberFormat="1" applyFont="1" applyFill="1" applyAlignment="1" applyProtection="1">
      <alignment horizontal="center"/>
      <protection locked="0"/>
    </xf>
    <xf numFmtId="0" fontId="3" fillId="4" borderId="3" xfId="4" applyNumberFormat="1" applyFill="1" applyProtection="1"/>
    <xf numFmtId="49" fontId="3" fillId="4" borderId="3" xfId="22" applyNumberFormat="1" applyFill="1" applyProtection="1">
      <alignment horizontal="center"/>
    </xf>
    <xf numFmtId="49" fontId="3" fillId="4" borderId="3" xfId="6" applyNumberFormat="1" applyFill="1" applyProtection="1"/>
    <xf numFmtId="49" fontId="3" fillId="0" borderId="7" xfId="94" applyNumberFormat="1" applyFont="1" applyProtection="1">
      <alignment horizontal="center" vertical="center" shrinkToFit="1"/>
    </xf>
    <xf numFmtId="2" fontId="8" fillId="4" borderId="0" xfId="0" applyNumberFormat="1" applyFont="1" applyFill="1" applyAlignment="1" applyProtection="1">
      <alignment horizontal="center"/>
      <protection locked="0"/>
    </xf>
    <xf numFmtId="1" fontId="3" fillId="0" borderId="7" xfId="35" applyNumberFormat="1" applyAlignment="1" applyProtection="1">
      <alignment horizontal="center" vertical="center" wrapText="1"/>
    </xf>
    <xf numFmtId="49" fontId="3" fillId="0" borderId="7" xfId="36" applyNumberFormat="1" applyAlignment="1" applyProtection="1">
      <alignment horizontal="center" vertical="center" wrapText="1" shrinkToFit="1"/>
    </xf>
    <xf numFmtId="0" fontId="9" fillId="0" borderId="3" xfId="15" applyNumberFormat="1" applyFont="1" applyFill="1" applyAlignment="1" applyProtection="1">
      <alignment horizontal="left" vertical="top" wrapText="1"/>
    </xf>
    <xf numFmtId="0" fontId="0" fillId="0" borderId="0" xfId="0" applyFill="1" applyProtection="1">
      <protection locked="0"/>
    </xf>
    <xf numFmtId="0" fontId="3" fillId="0" borderId="7" xfId="37" applyNumberFormat="1" applyProtection="1">
      <alignment vertical="top" wrapText="1"/>
    </xf>
    <xf numFmtId="49" fontId="3" fillId="0" borderId="8" xfId="34" applyNumberFormat="1" applyProtection="1">
      <alignment horizontal="center" vertical="center" shrinkToFit="1"/>
    </xf>
    <xf numFmtId="1" fontId="3" fillId="0" borderId="8" xfId="34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0" fontId="3" fillId="0" borderId="15" xfId="37" applyNumberFormat="1" applyBorder="1" applyProtection="1">
      <alignment vertical="top" wrapText="1"/>
    </xf>
    <xf numFmtId="49" fontId="3" fillId="0" borderId="8" xfId="34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1" fontId="3" fillId="0" borderId="10" xfId="35" applyNumberFormat="1" applyBorder="1" applyProtection="1">
      <alignment horizontal="center" vertical="center" wrapText="1"/>
    </xf>
    <xf numFmtId="49" fontId="3" fillId="0" borderId="10" xfId="36" applyNumberFormat="1" applyBorder="1" applyProtection="1">
      <alignment horizontal="center" vertical="center" shrinkToFit="1"/>
    </xf>
    <xf numFmtId="49" fontId="3" fillId="0" borderId="7" xfId="36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49" fontId="3" fillId="0" borderId="7" xfId="36" applyNumberFormat="1" applyProtection="1">
      <alignment horizontal="center" vertical="center" shrinkToFit="1"/>
    </xf>
    <xf numFmtId="49" fontId="3" fillId="0" borderId="7" xfId="36" applyNumberFormat="1" applyProtection="1">
      <alignment horizontal="center" vertical="center" shrinkToFit="1"/>
    </xf>
    <xf numFmtId="49" fontId="3" fillId="0" borderId="8" xfId="34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0" fontId="3" fillId="0" borderId="7" xfId="37" applyNumberFormat="1" applyFont="1" applyProtection="1">
      <alignment vertical="top" wrapText="1"/>
    </xf>
    <xf numFmtId="0" fontId="3" fillId="0" borderId="7" xfId="37" applyNumberFormat="1" applyProtection="1">
      <alignment vertical="top" wrapText="1"/>
    </xf>
    <xf numFmtId="49" fontId="3" fillId="0" borderId="7" xfId="36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49" fontId="3" fillId="0" borderId="7" xfId="36" applyNumberFormat="1" applyProtection="1">
      <alignment horizontal="center" vertical="center" shrinkToFit="1"/>
    </xf>
    <xf numFmtId="49" fontId="3" fillId="0" borderId="8" xfId="34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0" fontId="3" fillId="0" borderId="7" xfId="37" applyNumberFormat="1" applyProtection="1">
      <alignment vertical="top" wrapText="1"/>
    </xf>
    <xf numFmtId="1" fontId="3" fillId="0" borderId="7" xfId="35" applyNumberFormat="1" applyProtection="1">
      <alignment horizontal="center" vertical="center" wrapText="1"/>
    </xf>
    <xf numFmtId="49" fontId="3" fillId="0" borderId="7" xfId="36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49" fontId="3" fillId="0" borderId="8" xfId="34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1" fontId="3" fillId="0" borderId="10" xfId="35" applyNumberFormat="1" applyBorder="1" applyProtection="1">
      <alignment horizontal="center" vertical="center" wrapText="1"/>
    </xf>
    <xf numFmtId="49" fontId="3" fillId="0" borderId="10" xfId="36" applyNumberFormat="1" applyBorder="1" applyProtection="1">
      <alignment horizontal="center" vertical="center" shrinkToFit="1"/>
    </xf>
    <xf numFmtId="1" fontId="3" fillId="0" borderId="8" xfId="34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1" fontId="3" fillId="0" borderId="7" xfId="35" applyNumberFormat="1" applyProtection="1">
      <alignment horizontal="center" vertical="center" wrapText="1"/>
    </xf>
    <xf numFmtId="0" fontId="9" fillId="0" borderId="12" xfId="15" applyNumberFormat="1" applyFont="1" applyFill="1" applyBorder="1" applyAlignment="1" applyProtection="1">
      <alignment horizontal="left" vertical="top" wrapText="1"/>
    </xf>
    <xf numFmtId="49" fontId="3" fillId="0" borderId="16" xfId="36" applyNumberFormat="1" applyBorder="1" applyAlignment="1" applyProtection="1">
      <alignment horizontal="center" vertical="center" shrinkToFit="1"/>
    </xf>
    <xf numFmtId="49" fontId="3" fillId="0" borderId="12" xfId="36" applyNumberFormat="1" applyBorder="1" applyProtection="1">
      <alignment horizontal="center" vertical="center" shrinkToFit="1"/>
    </xf>
    <xf numFmtId="49" fontId="3" fillId="0" borderId="17" xfId="36" applyNumberFormat="1" applyFont="1" applyBorder="1" applyProtection="1">
      <alignment horizontal="center" vertical="center" shrinkToFit="1"/>
    </xf>
    <xf numFmtId="0" fontId="9" fillId="4" borderId="9" xfId="17" applyNumberFormat="1" applyFont="1" applyFill="1" applyBorder="1" applyAlignment="1" applyProtection="1">
      <alignment horizontal="left" vertical="top" wrapText="1"/>
    </xf>
    <xf numFmtId="49" fontId="3" fillId="0" borderId="12" xfId="36" applyNumberFormat="1" applyFont="1" applyBorder="1" applyProtection="1">
      <alignment horizontal="center" vertical="center" shrinkToFit="1"/>
    </xf>
    <xf numFmtId="0" fontId="3" fillId="0" borderId="7" xfId="37" applyNumberFormat="1" applyAlignment="1" applyProtection="1">
      <alignment vertical="top" wrapText="1"/>
    </xf>
    <xf numFmtId="1" fontId="9" fillId="0" borderId="7" xfId="228" applyNumberFormat="1" applyProtection="1">
      <alignment horizontal="center" vertical="top" shrinkToFit="1"/>
    </xf>
    <xf numFmtId="4" fontId="18" fillId="4" borderId="7" xfId="38" applyNumberFormat="1" applyFont="1" applyFill="1" applyBorder="1" applyAlignment="1" applyProtection="1">
      <alignment horizontal="center" vertical="center" shrinkToFit="1"/>
    </xf>
    <xf numFmtId="4" fontId="18" fillId="4" borderId="13" xfId="38" applyNumberFormat="1" applyFont="1" applyFill="1" applyBorder="1" applyAlignment="1" applyProtection="1">
      <alignment horizontal="center" vertical="center" shrinkToFit="1"/>
    </xf>
    <xf numFmtId="4" fontId="18" fillId="4" borderId="7" xfId="96" applyNumberFormat="1" applyFont="1" applyFill="1" applyAlignment="1" applyProtection="1">
      <alignment horizontal="center" vertical="center" shrinkToFit="1"/>
    </xf>
    <xf numFmtId="4" fontId="18" fillId="4" borderId="9" xfId="38" applyNumberFormat="1" applyFont="1" applyFill="1" applyBorder="1" applyAlignment="1" applyProtection="1">
      <alignment horizontal="center" vertical="center" shrinkToFit="1"/>
    </xf>
    <xf numFmtId="49" fontId="18" fillId="0" borderId="8" xfId="34" applyNumberFormat="1" applyFont="1" applyProtection="1">
      <alignment horizontal="center" vertical="center" shrinkToFit="1"/>
    </xf>
    <xf numFmtId="49" fontId="3" fillId="0" borderId="8" xfId="34" applyNumberFormat="1" applyProtection="1">
      <alignment horizontal="center" vertical="center" shrinkToFit="1"/>
    </xf>
    <xf numFmtId="1" fontId="5" fillId="0" borderId="7" xfId="33" applyNumberFormat="1" applyProtection="1">
      <alignment horizontal="center" vertical="center" shrinkToFit="1"/>
    </xf>
    <xf numFmtId="0" fontId="3" fillId="0" borderId="7" xfId="37" applyNumberFormat="1" applyProtection="1">
      <alignment vertical="top" wrapText="1"/>
    </xf>
    <xf numFmtId="49" fontId="3" fillId="0" borderId="8" xfId="34" applyNumberFormat="1" applyProtection="1">
      <alignment horizontal="center" vertical="center" shrinkToFit="1"/>
    </xf>
    <xf numFmtId="1" fontId="3" fillId="0" borderId="7" xfId="35" applyNumberFormat="1" applyProtection="1">
      <alignment horizontal="center" vertical="center" wrapText="1"/>
    </xf>
    <xf numFmtId="1" fontId="3" fillId="0" borderId="8" xfId="34" applyNumberFormat="1" applyProtection="1">
      <alignment horizontal="center" vertical="center" shrinkToFit="1"/>
    </xf>
    <xf numFmtId="49" fontId="3" fillId="0" borderId="8" xfId="34" applyNumberFormat="1" applyFont="1" applyProtection="1">
      <alignment horizontal="center" vertical="center" shrinkToFit="1"/>
    </xf>
    <xf numFmtId="49" fontId="3" fillId="4" borderId="3" xfId="23" applyNumberFormat="1" applyFill="1" applyProtection="1">
      <alignment horizontal="center" vertical="center" wrapText="1"/>
    </xf>
    <xf numFmtId="49" fontId="3" fillId="4" borderId="3" xfId="23" applyFill="1">
      <alignment horizontal="center" vertical="center" wrapText="1"/>
    </xf>
    <xf numFmtId="49" fontId="3" fillId="0" borderId="4" xfId="43" applyNumberFormat="1" applyProtection="1">
      <alignment horizontal="center" vertical="center" wrapText="1"/>
    </xf>
    <xf numFmtId="49" fontId="3" fillId="0" borderId="4" xfId="43">
      <alignment horizontal="center" vertical="center" wrapText="1"/>
    </xf>
    <xf numFmtId="164" fontId="3" fillId="4" borderId="4" xfId="44" applyNumberFormat="1" applyFill="1" applyProtection="1">
      <alignment horizontal="center" vertical="center" wrapText="1"/>
    </xf>
    <xf numFmtId="164" fontId="3" fillId="4" borderId="4" xfId="44" applyFill="1">
      <alignment horizontal="center" vertical="center" wrapText="1"/>
    </xf>
    <xf numFmtId="49" fontId="3" fillId="4" borderId="4" xfId="43" applyNumberFormat="1" applyFill="1" applyProtection="1">
      <alignment horizontal="center" vertical="center" wrapText="1"/>
    </xf>
    <xf numFmtId="49" fontId="3" fillId="4" borderId="4" xfId="43" applyFill="1">
      <alignment horizontal="center" vertical="center" wrapText="1"/>
    </xf>
    <xf numFmtId="0" fontId="3" fillId="4" borderId="6" xfId="47" applyNumberFormat="1" applyFill="1" applyProtection="1">
      <alignment horizontal="center" vertical="center" wrapText="1"/>
    </xf>
    <xf numFmtId="0" fontId="3" fillId="4" borderId="6" xfId="47" applyFill="1">
      <alignment horizontal="center" vertical="center" wrapText="1"/>
    </xf>
    <xf numFmtId="49" fontId="3" fillId="0" borderId="3" xfId="46" applyNumberFormat="1" applyProtection="1">
      <alignment horizontal="center" vertical="center"/>
    </xf>
    <xf numFmtId="49" fontId="3" fillId="0" borderId="3" xfId="46">
      <alignment horizontal="center" vertical="center"/>
    </xf>
    <xf numFmtId="49" fontId="3" fillId="4" borderId="6" xfId="48" applyNumberFormat="1" applyFill="1" applyProtection="1">
      <alignment horizontal="center" vertical="center" wrapText="1"/>
    </xf>
    <xf numFmtId="49" fontId="3" fillId="4" borderId="6" xfId="48" applyFill="1">
      <alignment horizontal="center" vertical="center" wrapText="1"/>
    </xf>
    <xf numFmtId="0" fontId="1" fillId="0" borderId="3" xfId="1" applyNumberFormat="1" applyAlignment="1" applyProtection="1">
      <alignment horizontal="center"/>
    </xf>
    <xf numFmtId="0" fontId="3" fillId="0" borderId="3" xfId="5" applyNumberFormat="1" applyProtection="1">
      <alignment horizontal="center"/>
    </xf>
    <xf numFmtId="0" fontId="3" fillId="0" borderId="3" xfId="5">
      <alignment horizontal="center"/>
    </xf>
    <xf numFmtId="49" fontId="3" fillId="0" borderId="3" xfId="12" applyNumberFormat="1" applyProtection="1">
      <alignment horizontal="left" wrapText="1"/>
    </xf>
    <xf numFmtId="49" fontId="3" fillId="0" borderId="3" xfId="12">
      <alignment horizontal="left" wrapText="1"/>
    </xf>
    <xf numFmtId="0" fontId="2" fillId="0" borderId="3" xfId="2" applyNumberFormat="1" applyAlignment="1" applyProtection="1">
      <alignment horizontal="center" vertical="center" wrapText="1"/>
    </xf>
    <xf numFmtId="0" fontId="3" fillId="0" borderId="4" xfId="13" applyNumberFormat="1" applyAlignment="1" applyProtection="1">
      <alignment horizontal="left" vertical="center" wrapText="1"/>
    </xf>
    <xf numFmtId="0" fontId="3" fillId="0" borderId="5" xfId="14" applyNumberFormat="1" applyAlignment="1" applyProtection="1">
      <alignment horizontal="left" vertical="center" wrapText="1"/>
    </xf>
    <xf numFmtId="0" fontId="3" fillId="2" borderId="6" xfId="18" applyNumberFormat="1" applyProtection="1">
      <alignment horizontal="center"/>
    </xf>
    <xf numFmtId="0" fontId="3" fillId="2" borderId="6" xfId="18">
      <alignment horizontal="center"/>
    </xf>
    <xf numFmtId="0" fontId="1" fillId="0" borderId="7" xfId="28" applyNumberFormat="1" applyProtection="1">
      <alignment horizontal="center" vertical="center"/>
    </xf>
    <xf numFmtId="0" fontId="1" fillId="0" borderId="7" xfId="28">
      <alignment horizontal="center" vertical="center"/>
    </xf>
    <xf numFmtId="49" fontId="3" fillId="2" borderId="3" xfId="15" applyNumberFormat="1" applyProtection="1">
      <alignment horizontal="left"/>
    </xf>
    <xf numFmtId="49" fontId="3" fillId="2" borderId="3" xfId="15">
      <alignment horizontal="left"/>
    </xf>
    <xf numFmtId="0" fontId="3" fillId="0" borderId="8" xfId="29" applyNumberFormat="1" applyProtection="1">
      <alignment horizontal="center" vertical="center" wrapText="1"/>
    </xf>
    <xf numFmtId="0" fontId="3" fillId="0" borderId="8" xfId="29">
      <alignment horizontal="center" vertical="center" wrapText="1"/>
    </xf>
    <xf numFmtId="0" fontId="3" fillId="0" borderId="9" xfId="30" applyNumberFormat="1" applyBorder="1" applyProtection="1">
      <alignment horizontal="center" vertical="center" wrapText="1"/>
    </xf>
    <xf numFmtId="0" fontId="3" fillId="0" borderId="2" xfId="30" applyNumberFormat="1" applyBorder="1" applyProtection="1">
      <alignment horizontal="center" vertical="center" wrapText="1"/>
    </xf>
    <xf numFmtId="0" fontId="18" fillId="4" borderId="7" xfId="30" applyNumberFormat="1" applyFont="1" applyFill="1" applyAlignment="1" applyProtection="1">
      <alignment horizontal="center" vertical="center" wrapText="1"/>
    </xf>
    <xf numFmtId="0" fontId="18" fillId="4" borderId="7" xfId="30" applyFont="1" applyFill="1" applyAlignment="1">
      <alignment horizontal="center" vertical="center" wrapText="1"/>
    </xf>
    <xf numFmtId="49" fontId="3" fillId="0" borderId="9" xfId="30" applyNumberFormat="1" applyBorder="1" applyProtection="1">
      <alignment horizontal="center" vertical="center" wrapText="1"/>
    </xf>
    <xf numFmtId="49" fontId="3" fillId="0" borderId="2" xfId="30" applyNumberFormat="1" applyBorder="1" applyProtection="1">
      <alignment horizontal="center" vertical="center" wrapText="1"/>
    </xf>
    <xf numFmtId="0" fontId="3" fillId="0" borderId="7" xfId="30" applyNumberFormat="1" applyProtection="1">
      <alignment horizontal="center" vertical="center" wrapText="1"/>
    </xf>
    <xf numFmtId="0" fontId="3" fillId="0" borderId="7" xfId="30">
      <alignment horizontal="center" vertical="center" wrapText="1"/>
    </xf>
    <xf numFmtId="49" fontId="3" fillId="0" borderId="7" xfId="30" applyNumberFormat="1" applyProtection="1">
      <alignment horizontal="center" vertical="center" wrapText="1"/>
    </xf>
    <xf numFmtId="49" fontId="3" fillId="0" borderId="7" xfId="30" applyNumberFormat="1">
      <alignment horizontal="center" vertical="center" wrapText="1"/>
    </xf>
    <xf numFmtId="0" fontId="18" fillId="4" borderId="1" xfId="30" applyNumberFormat="1" applyFont="1" applyFill="1" applyBorder="1" applyAlignment="1" applyProtection="1">
      <alignment horizontal="center" vertical="center" wrapText="1"/>
    </xf>
    <xf numFmtId="0" fontId="18" fillId="4" borderId="2" xfId="30" applyNumberFormat="1" applyFont="1" applyFill="1" applyBorder="1" applyAlignment="1" applyProtection="1">
      <alignment horizontal="center" vertical="center" wrapText="1"/>
    </xf>
  </cellXfs>
  <cellStyles count="251">
    <cellStyle name="br" xfId="52"/>
    <cellStyle name="br 2" xfId="110"/>
    <cellStyle name="col" xfId="51"/>
    <cellStyle name="col 2" xfId="109"/>
    <cellStyle name="style0" xfId="53"/>
    <cellStyle name="style0 2" xfId="111"/>
    <cellStyle name="style0 2 2" xfId="210"/>
    <cellStyle name="style0 2 3" xfId="237"/>
    <cellStyle name="style0 3" xfId="118"/>
    <cellStyle name="style0 4" xfId="140"/>
    <cellStyle name="td" xfId="54"/>
    <cellStyle name="td 2" xfId="112"/>
    <cellStyle name="td 2 2" xfId="211"/>
    <cellStyle name="td 2 3" xfId="238"/>
    <cellStyle name="td 3" xfId="119"/>
    <cellStyle name="td 4" xfId="141"/>
    <cellStyle name="tr" xfId="50"/>
    <cellStyle name="tr 2" xfId="108"/>
    <cellStyle name="xl21" xfId="55"/>
    <cellStyle name="xl21 2" xfId="113"/>
    <cellStyle name="xl21 2 2" xfId="212"/>
    <cellStyle name="xl21 2 3" xfId="239"/>
    <cellStyle name="xl21 3" xfId="120"/>
    <cellStyle name="xl21 4" xfId="142"/>
    <cellStyle name="xl22" xfId="1"/>
    <cellStyle name="xl22 2" xfId="59"/>
    <cellStyle name="xl22 2 2" xfId="161"/>
    <cellStyle name="xl22 2 3" xfId="220"/>
    <cellStyle name="xl22 3" xfId="127"/>
    <cellStyle name="xl23" xfId="28"/>
    <cellStyle name="xl23 2" xfId="86"/>
    <cellStyle name="xl23 2 2" xfId="188"/>
    <cellStyle name="xl23 2 3" xfId="228"/>
    <cellStyle name="xl23 3" xfId="143"/>
    <cellStyle name="xl24" xfId="29"/>
    <cellStyle name="xl24 2" xfId="87"/>
    <cellStyle name="xl24 2 2" xfId="189"/>
    <cellStyle name="xl24 2 3" xfId="216"/>
    <cellStyle name="xl24 3" xfId="124"/>
    <cellStyle name="xl25" xfId="33"/>
    <cellStyle name="xl25 2" xfId="91"/>
    <cellStyle name="xl25 2 2" xfId="193"/>
    <cellStyle name="xl25 2 3" xfId="221"/>
    <cellStyle name="xl25 3" xfId="130"/>
    <cellStyle name="xl26" xfId="39"/>
    <cellStyle name="xl26 2" xfId="97"/>
    <cellStyle name="xl26 2 2" xfId="199"/>
    <cellStyle name="xl26 2 3" xfId="230"/>
    <cellStyle name="xl26 3" xfId="144"/>
    <cellStyle name="xl27" xfId="56"/>
    <cellStyle name="xl27 2" xfId="114"/>
    <cellStyle name="xl27 2 2" xfId="213"/>
    <cellStyle name="xl27 2 3" xfId="222"/>
    <cellStyle name="xl27 3" xfId="121"/>
    <cellStyle name="xl27 4" xfId="131"/>
    <cellStyle name="xl28" xfId="4"/>
    <cellStyle name="xl28 2" xfId="62"/>
    <cellStyle name="xl28 2 2" xfId="164"/>
    <cellStyle name="xl28 2 3" xfId="223"/>
    <cellStyle name="xl28 3" xfId="128"/>
    <cellStyle name="xl29" xfId="9"/>
    <cellStyle name="xl29 2" xfId="67"/>
    <cellStyle name="xl29 2 2" xfId="169"/>
    <cellStyle name="xl29 2 3" xfId="224"/>
    <cellStyle name="xl29 3" xfId="132"/>
    <cellStyle name="xl30" xfId="11"/>
    <cellStyle name="xl30 2" xfId="69"/>
    <cellStyle name="xl30 2 2" xfId="171"/>
    <cellStyle name="xl30 2 3" xfId="226"/>
    <cellStyle name="xl30 3" xfId="133"/>
    <cellStyle name="xl31" xfId="6"/>
    <cellStyle name="xl31 2" xfId="64"/>
    <cellStyle name="xl31 2 2" xfId="166"/>
    <cellStyle name="xl31 2 3" xfId="225"/>
    <cellStyle name="xl31 3" xfId="136"/>
    <cellStyle name="xl32" xfId="30"/>
    <cellStyle name="xl32 2" xfId="88"/>
    <cellStyle name="xl32 2 2" xfId="190"/>
    <cellStyle name="xl32 2 3" xfId="233"/>
    <cellStyle name="xl32 3" xfId="145"/>
    <cellStyle name="xl33" xfId="34"/>
    <cellStyle name="xl33 2" xfId="92"/>
    <cellStyle name="xl33 2 2" xfId="194"/>
    <cellStyle name="xl33 2 3" xfId="234"/>
    <cellStyle name="xl33 3" xfId="146"/>
    <cellStyle name="xl34" xfId="40"/>
    <cellStyle name="xl34 2" xfId="98"/>
    <cellStyle name="xl34 2 2" xfId="200"/>
    <cellStyle name="xl34 2 3" xfId="240"/>
    <cellStyle name="xl34 3" xfId="137"/>
    <cellStyle name="xl35" xfId="42"/>
    <cellStyle name="xl35 2" xfId="100"/>
    <cellStyle name="xl35 2 2" xfId="202"/>
    <cellStyle name="xl35 2 3" xfId="235"/>
    <cellStyle name="xl35 3" xfId="138"/>
    <cellStyle name="xl36" xfId="45"/>
    <cellStyle name="xl36 2" xfId="103"/>
    <cellStyle name="xl36 2 2" xfId="205"/>
    <cellStyle name="xl36 2 3" xfId="215"/>
    <cellStyle name="xl36 3" xfId="123"/>
    <cellStyle name="xl37" xfId="15"/>
    <cellStyle name="xl37 2" xfId="73"/>
    <cellStyle name="xl37 2 2" xfId="175"/>
    <cellStyle name="xl37 2 3" xfId="227"/>
    <cellStyle name="xl37 3" xfId="125"/>
    <cellStyle name="xl38" xfId="22"/>
    <cellStyle name="xl38 2" xfId="80"/>
    <cellStyle name="xl38 2 2" xfId="182"/>
    <cellStyle name="xl38 2 3" xfId="241"/>
    <cellStyle name="xl38 3" xfId="126"/>
    <cellStyle name="xl39" xfId="5"/>
    <cellStyle name="xl39 2" xfId="63"/>
    <cellStyle name="xl39 2 2" xfId="165"/>
    <cellStyle name="xl39 2 3" xfId="236"/>
    <cellStyle name="xl39 3" xfId="147"/>
    <cellStyle name="xl40" xfId="16"/>
    <cellStyle name="xl40 2" xfId="74"/>
    <cellStyle name="xl40 2 2" xfId="176"/>
    <cellStyle name="xl40 2 3" xfId="217"/>
    <cellStyle name="xl40 3" xfId="129"/>
    <cellStyle name="xl41" xfId="12"/>
    <cellStyle name="xl41 2" xfId="70"/>
    <cellStyle name="xl41 2 2" xfId="172"/>
    <cellStyle name="xl41 2 3" xfId="218"/>
    <cellStyle name="xl41 3" xfId="148"/>
    <cellStyle name="xl42" xfId="24"/>
    <cellStyle name="xl42 2" xfId="82"/>
    <cellStyle name="xl42 2 2" xfId="184"/>
    <cellStyle name="xl42 2 3" xfId="219"/>
    <cellStyle name="xl42 3" xfId="134"/>
    <cellStyle name="xl43" xfId="35"/>
    <cellStyle name="xl43 2" xfId="93"/>
    <cellStyle name="xl43 2 2" xfId="195"/>
    <cellStyle name="xl43 2 3" xfId="242"/>
    <cellStyle name="xl43 3" xfId="135"/>
    <cellStyle name="xl44" xfId="17"/>
    <cellStyle name="xl44 2" xfId="75"/>
    <cellStyle name="xl44 2 2" xfId="177"/>
    <cellStyle name="xl44 2 3" xfId="229"/>
    <cellStyle name="xl45" xfId="23"/>
    <cellStyle name="xl45 2" xfId="81"/>
    <cellStyle name="xl45 2 2" xfId="183"/>
    <cellStyle name="xl45 2 3" xfId="231"/>
    <cellStyle name="xl46" xfId="25"/>
    <cellStyle name="xl46 2" xfId="83"/>
    <cellStyle name="xl46 2 2" xfId="185"/>
    <cellStyle name="xl46 2 3" xfId="232"/>
    <cellStyle name="xl47" xfId="49"/>
    <cellStyle name="xl47 2" xfId="107"/>
    <cellStyle name="xl47 2 2" xfId="209"/>
    <cellStyle name="xl48" xfId="57"/>
    <cellStyle name="xl48 2" xfId="115"/>
    <cellStyle name="xl48 2 2" xfId="214"/>
    <cellStyle name="xl49" xfId="46"/>
    <cellStyle name="xl49 2" xfId="104"/>
    <cellStyle name="xl49 2 2" xfId="206"/>
    <cellStyle name="xl50" xfId="18"/>
    <cellStyle name="xl50 2" xfId="76"/>
    <cellStyle name="xl50 2 2" xfId="178"/>
    <cellStyle name="xl51" xfId="19"/>
    <cellStyle name="xl51 2" xfId="77"/>
    <cellStyle name="xl51 2 2" xfId="179"/>
    <cellStyle name="xl52" xfId="44"/>
    <cellStyle name="xl52 2" xfId="102"/>
    <cellStyle name="xl52 2 2" xfId="204"/>
    <cellStyle name="xl53" xfId="47"/>
    <cellStyle name="xl53 2" xfId="105"/>
    <cellStyle name="xl53 2 2" xfId="207"/>
    <cellStyle name="xl54" xfId="20"/>
    <cellStyle name="xl54 2" xfId="78"/>
    <cellStyle name="xl54 2 2" xfId="180"/>
    <cellStyle name="xl55" xfId="26"/>
    <cellStyle name="xl55 2" xfId="84"/>
    <cellStyle name="xl55 2 2" xfId="186"/>
    <cellStyle name="xl56" xfId="36"/>
    <cellStyle name="xl56 2" xfId="94"/>
    <cellStyle name="xl56 2 2" xfId="196"/>
    <cellStyle name="xl57" xfId="37"/>
    <cellStyle name="xl57 2" xfId="95"/>
    <cellStyle name="xl57 2 2" xfId="197"/>
    <cellStyle name="xl58" xfId="43"/>
    <cellStyle name="xl58 2" xfId="101"/>
    <cellStyle name="xl58 2 2" xfId="203"/>
    <cellStyle name="xl59" xfId="48"/>
    <cellStyle name="xl59 2" xfId="106"/>
    <cellStyle name="xl59 2 2" xfId="208"/>
    <cellStyle name="xl60" xfId="41"/>
    <cellStyle name="xl60 2" xfId="99"/>
    <cellStyle name="xl60 2 2" xfId="201"/>
    <cellStyle name="xl61" xfId="38"/>
    <cellStyle name="xl61 2" xfId="96"/>
    <cellStyle name="xl61 2 2" xfId="198"/>
    <cellStyle name="xl62" xfId="21"/>
    <cellStyle name="xl62 2" xfId="79"/>
    <cellStyle name="xl62 2 2" xfId="181"/>
    <cellStyle name="xl63" xfId="13"/>
    <cellStyle name="xl63 2" xfId="71"/>
    <cellStyle name="xl63 2 2" xfId="173"/>
    <cellStyle name="xl64" xfId="14"/>
    <cellStyle name="xl64 2" xfId="72"/>
    <cellStyle name="xl64 2 2" xfId="174"/>
    <cellStyle name="xl65" xfId="2"/>
    <cellStyle name="xl65 2" xfId="60"/>
    <cellStyle name="xl65 2 2" xfId="162"/>
    <cellStyle name="xl66" xfId="7"/>
    <cellStyle name="xl66 2" xfId="65"/>
    <cellStyle name="xl66 2 2" xfId="167"/>
    <cellStyle name="xl67" xfId="3"/>
    <cellStyle name="xl67 2" xfId="61"/>
    <cellStyle name="xl67 2 2" xfId="163"/>
    <cellStyle name="xl68" xfId="8"/>
    <cellStyle name="xl68 2" xfId="66"/>
    <cellStyle name="xl68 2 2" xfId="168"/>
    <cellStyle name="xl69" xfId="10"/>
    <cellStyle name="xl69 2" xfId="68"/>
    <cellStyle name="xl69 2 2" xfId="170"/>
    <cellStyle name="xl70" xfId="27"/>
    <cellStyle name="xl70 2" xfId="85"/>
    <cellStyle name="xl70 2 2" xfId="187"/>
    <cellStyle name="xl71" xfId="31"/>
    <cellStyle name="xl71 2" xfId="89"/>
    <cellStyle name="xl71 2 2" xfId="191"/>
    <cellStyle name="xl72" xfId="32"/>
    <cellStyle name="xl72 2" xfId="90"/>
    <cellStyle name="xl72 2 2" xfId="192"/>
    <cellStyle name="Обычный" xfId="0" builtinId="0"/>
    <cellStyle name="Обычный 10" xfId="157"/>
    <cellStyle name="Обычный 11" xfId="155"/>
    <cellStyle name="Обычный 12" xfId="159"/>
    <cellStyle name="Обычный 13" xfId="154"/>
    <cellStyle name="Обычный 14" xfId="160"/>
    <cellStyle name="Обычный 15" xfId="153"/>
    <cellStyle name="Обычный 16" xfId="152"/>
    <cellStyle name="Обычный 17" xfId="243"/>
    <cellStyle name="Обычный 18" xfId="156"/>
    <cellStyle name="Обычный 19" xfId="244"/>
    <cellStyle name="Обычный 2" xfId="58"/>
    <cellStyle name="Обычный 20" xfId="158"/>
    <cellStyle name="Обычный 21" xfId="245"/>
    <cellStyle name="Обычный 22" xfId="248"/>
    <cellStyle name="Обычный 23" xfId="247"/>
    <cellStyle name="Обычный 24" xfId="246"/>
    <cellStyle name="Обычный 25" xfId="250"/>
    <cellStyle name="Обычный 26" xfId="249"/>
    <cellStyle name="Обычный 3" xfId="116"/>
    <cellStyle name="Обычный 4" xfId="117"/>
    <cellStyle name="Обычный 5" xfId="122"/>
    <cellStyle name="Обычный 6" xfId="139"/>
    <cellStyle name="Обычный 7" xfId="149"/>
    <cellStyle name="Обычный 8" xfId="150"/>
    <cellStyle name="Обычный 9" xfId="1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0"/>
  <sheetViews>
    <sheetView tabSelected="1" zoomScale="80" zoomScaleNormal="80" zoomScaleSheetLayoutView="70" zoomScalePageLayoutView="70" workbookViewId="0">
      <selection activeCell="A14" sqref="A14:XFD14"/>
    </sheetView>
  </sheetViews>
  <sheetFormatPr defaultRowHeight="15" x14ac:dyDescent="0.25"/>
  <cols>
    <col min="1" max="1" width="9.140625" style="1" customWidth="1"/>
    <col min="2" max="2" width="17.5703125" style="1" customWidth="1"/>
    <col min="3" max="3" width="17.42578125" style="1" customWidth="1"/>
    <col min="4" max="4" width="22.85546875" style="33" customWidth="1"/>
    <col min="5" max="5" width="38.140625" style="1" customWidth="1"/>
    <col min="6" max="6" width="26.7109375" style="1" customWidth="1"/>
    <col min="7" max="7" width="8.5703125" style="33" customWidth="1"/>
    <col min="8" max="8" width="17.42578125" style="95" customWidth="1"/>
    <col min="9" max="9" width="17.5703125" style="95" customWidth="1"/>
    <col min="10" max="10" width="16.28515625" style="95" customWidth="1"/>
    <col min="11" max="11" width="15.7109375" style="95" customWidth="1"/>
    <col min="12" max="12" width="16.140625" style="95" customWidth="1"/>
    <col min="13" max="13" width="16.5703125" style="95" customWidth="1"/>
    <col min="14" max="14" width="14.5703125" style="1" customWidth="1"/>
    <col min="15" max="16384" width="9.140625" style="1"/>
  </cols>
  <sheetData>
    <row r="1" spans="1:14" ht="50.45" customHeight="1" x14ac:dyDescent="0.25">
      <c r="A1" s="26"/>
      <c r="B1" s="178" t="s">
        <v>610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</row>
    <row r="2" spans="1:14" ht="15" customHeight="1" x14ac:dyDescent="0.25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4" ht="19.899999999999999" customHeight="1" x14ac:dyDescent="0.25">
      <c r="A3" s="26"/>
      <c r="B3" s="5"/>
      <c r="C3" s="5"/>
      <c r="D3" s="5"/>
      <c r="E3" s="5"/>
      <c r="F3" s="5"/>
      <c r="G3" s="5"/>
      <c r="H3" s="82"/>
      <c r="I3" s="82"/>
      <c r="J3" s="82"/>
      <c r="K3" s="82"/>
      <c r="L3" s="82"/>
      <c r="M3" s="82"/>
    </row>
    <row r="4" spans="1:14" ht="19.350000000000001" customHeight="1" x14ac:dyDescent="0.25">
      <c r="A4" s="26"/>
      <c r="B4" s="3"/>
      <c r="C4" s="174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4" ht="26.25" customHeight="1" x14ac:dyDescent="0.25">
      <c r="A5" s="26"/>
      <c r="B5" s="6"/>
      <c r="C5" s="6"/>
      <c r="D5" s="6"/>
      <c r="E5" s="6"/>
      <c r="F5" s="6"/>
      <c r="G5" s="6"/>
      <c r="H5" s="83"/>
      <c r="I5" s="83"/>
      <c r="J5" s="83"/>
      <c r="K5" s="83"/>
      <c r="L5" s="83"/>
      <c r="M5" s="83"/>
    </row>
    <row r="6" spans="1:14" ht="15.2" customHeight="1" x14ac:dyDescent="0.25">
      <c r="A6" s="176" t="s">
        <v>0</v>
      </c>
      <c r="B6" s="177"/>
      <c r="C6" s="177"/>
      <c r="D6" s="177"/>
      <c r="E6" s="177"/>
      <c r="F6" s="179" t="s">
        <v>611</v>
      </c>
      <c r="G6" s="179"/>
      <c r="H6" s="179"/>
      <c r="I6" s="179"/>
      <c r="J6" s="179"/>
      <c r="K6" s="179"/>
      <c r="L6" s="179"/>
      <c r="M6" s="179"/>
    </row>
    <row r="7" spans="1:14" ht="15.2" customHeight="1" x14ac:dyDescent="0.25">
      <c r="A7" s="176" t="s">
        <v>2</v>
      </c>
      <c r="B7" s="177"/>
      <c r="C7" s="177"/>
      <c r="D7" s="177"/>
      <c r="E7" s="177"/>
      <c r="F7" s="180" t="s">
        <v>807</v>
      </c>
      <c r="G7" s="180"/>
      <c r="H7" s="180"/>
      <c r="I7" s="180"/>
      <c r="J7" s="180"/>
      <c r="K7" s="180"/>
      <c r="L7" s="180"/>
      <c r="M7" s="180"/>
    </row>
    <row r="8" spans="1:14" ht="18.75" customHeight="1" x14ac:dyDescent="0.25">
      <c r="A8" s="26"/>
      <c r="B8" s="185"/>
      <c r="C8" s="186"/>
      <c r="D8" s="7"/>
      <c r="E8" s="8"/>
      <c r="F8" s="181"/>
      <c r="G8" s="182"/>
      <c r="H8" s="182"/>
      <c r="I8" s="84"/>
      <c r="J8" s="85"/>
      <c r="K8" s="85"/>
      <c r="L8" s="85"/>
      <c r="M8" s="85"/>
    </row>
    <row r="9" spans="1:14" ht="17.649999999999999" customHeight="1" x14ac:dyDescent="0.25">
      <c r="A9" s="2"/>
      <c r="B9" s="4"/>
      <c r="C9" s="4"/>
      <c r="D9" s="43"/>
      <c r="E9" s="4"/>
      <c r="F9" s="4"/>
      <c r="G9" s="4"/>
      <c r="H9" s="86"/>
      <c r="I9" s="87"/>
      <c r="J9" s="87"/>
      <c r="K9" s="87"/>
      <c r="L9" s="87"/>
      <c r="M9" s="88"/>
    </row>
    <row r="10" spans="1:14" ht="19.899999999999999" customHeight="1" x14ac:dyDescent="0.25">
      <c r="A10" s="2"/>
      <c r="B10" s="3"/>
      <c r="C10" s="3"/>
      <c r="D10" s="55"/>
      <c r="E10" s="10"/>
      <c r="F10" s="10"/>
      <c r="G10" s="10"/>
      <c r="H10" s="89"/>
      <c r="I10" s="89"/>
      <c r="J10" s="89"/>
      <c r="K10" s="89"/>
      <c r="L10" s="89"/>
      <c r="M10" s="90" t="s">
        <v>518</v>
      </c>
    </row>
    <row r="11" spans="1:14" ht="74.45" customHeight="1" x14ac:dyDescent="0.25">
      <c r="A11" s="183" t="s">
        <v>3</v>
      </c>
      <c r="B11" s="187" t="s">
        <v>4</v>
      </c>
      <c r="C11" s="189" t="s">
        <v>547</v>
      </c>
      <c r="D11" s="193" t="s">
        <v>5</v>
      </c>
      <c r="E11" s="195" t="s">
        <v>6</v>
      </c>
      <c r="F11" s="195" t="s">
        <v>7</v>
      </c>
      <c r="G11" s="197" t="s">
        <v>8</v>
      </c>
      <c r="H11" s="191" t="s">
        <v>605</v>
      </c>
      <c r="I11" s="199" t="s">
        <v>1102</v>
      </c>
      <c r="J11" s="191" t="s">
        <v>606</v>
      </c>
      <c r="K11" s="191" t="s">
        <v>9</v>
      </c>
      <c r="L11" s="192"/>
      <c r="M11" s="192"/>
    </row>
    <row r="12" spans="1:14" ht="76.5" customHeight="1" x14ac:dyDescent="0.25">
      <c r="A12" s="184"/>
      <c r="B12" s="188"/>
      <c r="C12" s="190"/>
      <c r="D12" s="194"/>
      <c r="E12" s="196"/>
      <c r="F12" s="196"/>
      <c r="G12" s="198"/>
      <c r="H12" s="192"/>
      <c r="I12" s="200"/>
      <c r="J12" s="192"/>
      <c r="K12" s="91" t="s">
        <v>607</v>
      </c>
      <c r="L12" s="91" t="s">
        <v>608</v>
      </c>
      <c r="M12" s="92" t="s">
        <v>609</v>
      </c>
    </row>
    <row r="13" spans="1:14" ht="15.4" customHeight="1" x14ac:dyDescent="0.25">
      <c r="A13" s="11">
        <v>1</v>
      </c>
      <c r="B13" s="12">
        <v>2</v>
      </c>
      <c r="C13" s="39">
        <v>3</v>
      </c>
      <c r="D13" s="42">
        <v>4</v>
      </c>
      <c r="E13" s="12">
        <v>5</v>
      </c>
      <c r="F13" s="12">
        <v>6</v>
      </c>
      <c r="G13" s="32">
        <v>7</v>
      </c>
      <c r="H13" s="91">
        <v>8</v>
      </c>
      <c r="I13" s="91">
        <v>9</v>
      </c>
      <c r="J13" s="91">
        <v>10</v>
      </c>
      <c r="K13" s="91">
        <v>11</v>
      </c>
      <c r="L13" s="91">
        <v>12</v>
      </c>
      <c r="M13" s="93">
        <v>13</v>
      </c>
    </row>
    <row r="14" spans="1:14" ht="144" customHeight="1" x14ac:dyDescent="0.25">
      <c r="A14" s="13">
        <v>1</v>
      </c>
      <c r="B14" s="14" t="s">
        <v>405</v>
      </c>
      <c r="C14" s="36" t="s">
        <v>27</v>
      </c>
      <c r="D14" s="64" t="s">
        <v>28</v>
      </c>
      <c r="E14" s="29" t="s">
        <v>29</v>
      </c>
      <c r="F14" s="66" t="s">
        <v>1098</v>
      </c>
      <c r="G14" s="64" t="s">
        <v>255</v>
      </c>
      <c r="H14" s="147">
        <v>500258655.56</v>
      </c>
      <c r="I14" s="147">
        <v>451513424.13</v>
      </c>
      <c r="J14" s="147">
        <v>500258655.56</v>
      </c>
      <c r="K14" s="147">
        <v>767755000</v>
      </c>
      <c r="L14" s="147">
        <v>820730000</v>
      </c>
      <c r="M14" s="147">
        <v>872436000</v>
      </c>
      <c r="N14" s="81"/>
    </row>
    <row r="15" spans="1:14" ht="81" customHeight="1" x14ac:dyDescent="0.25">
      <c r="A15" s="27">
        <v>2</v>
      </c>
      <c r="B15" s="28" t="s">
        <v>406</v>
      </c>
      <c r="C15" s="36" t="s">
        <v>31</v>
      </c>
      <c r="D15" s="64" t="s">
        <v>553</v>
      </c>
      <c r="E15" s="29" t="s">
        <v>552</v>
      </c>
      <c r="F15" s="66" t="s">
        <v>1098</v>
      </c>
      <c r="G15" s="64" t="s">
        <v>237</v>
      </c>
      <c r="H15" s="147">
        <v>6727236.9800000004</v>
      </c>
      <c r="I15" s="147">
        <v>8988569.1699999999</v>
      </c>
      <c r="J15" s="147">
        <v>9434000</v>
      </c>
      <c r="K15" s="147">
        <v>0</v>
      </c>
      <c r="L15" s="147">
        <v>0</v>
      </c>
      <c r="M15" s="147">
        <v>0</v>
      </c>
    </row>
    <row r="16" spans="1:14" ht="163.5" customHeight="1" x14ac:dyDescent="0.25">
      <c r="A16" s="153">
        <v>3</v>
      </c>
      <c r="B16" s="28" t="s">
        <v>407</v>
      </c>
      <c r="C16" s="58" t="s">
        <v>33</v>
      </c>
      <c r="D16" s="64" t="s">
        <v>34</v>
      </c>
      <c r="E16" s="29" t="s">
        <v>35</v>
      </c>
      <c r="F16" s="66" t="s">
        <v>1098</v>
      </c>
      <c r="G16" s="64" t="s">
        <v>355</v>
      </c>
      <c r="H16" s="147">
        <v>2057</v>
      </c>
      <c r="I16" s="147">
        <v>4324.46</v>
      </c>
      <c r="J16" s="147">
        <v>5000</v>
      </c>
      <c r="K16" s="147">
        <v>0</v>
      </c>
      <c r="L16" s="147">
        <v>0</v>
      </c>
      <c r="M16" s="147">
        <v>0</v>
      </c>
    </row>
    <row r="17" spans="1:14" ht="67.5" customHeight="1" x14ac:dyDescent="0.25">
      <c r="A17" s="153">
        <v>4</v>
      </c>
      <c r="B17" s="14" t="s">
        <v>408</v>
      </c>
      <c r="C17" s="58" t="s">
        <v>36</v>
      </c>
      <c r="D17" s="64" t="s">
        <v>555</v>
      </c>
      <c r="E17" s="66" t="s">
        <v>554</v>
      </c>
      <c r="F17" s="66" t="s">
        <v>1098</v>
      </c>
      <c r="G17" s="64" t="s">
        <v>220</v>
      </c>
      <c r="H17" s="147">
        <v>18465420</v>
      </c>
      <c r="I17" s="147">
        <v>16007055.369999999</v>
      </c>
      <c r="J17" s="147">
        <v>18100000</v>
      </c>
      <c r="K17" s="147">
        <v>0</v>
      </c>
      <c r="L17" s="147">
        <v>0</v>
      </c>
      <c r="M17" s="147">
        <v>0</v>
      </c>
    </row>
    <row r="18" spans="1:14" ht="178.5" x14ac:dyDescent="0.25">
      <c r="A18" s="153">
        <v>5</v>
      </c>
      <c r="B18" s="28" t="s">
        <v>409</v>
      </c>
      <c r="C18" s="36" t="s">
        <v>37</v>
      </c>
      <c r="D18" s="48" t="s">
        <v>38</v>
      </c>
      <c r="E18" s="29" t="s">
        <v>39</v>
      </c>
      <c r="F18" s="66" t="s">
        <v>1098</v>
      </c>
      <c r="G18" s="64" t="s">
        <v>594</v>
      </c>
      <c r="H18" s="94">
        <v>3298332.71</v>
      </c>
      <c r="I18" s="94">
        <v>4841398.26</v>
      </c>
      <c r="J18" s="94">
        <v>5811000</v>
      </c>
      <c r="K18" s="147">
        <v>0</v>
      </c>
      <c r="L18" s="147">
        <v>0</v>
      </c>
      <c r="M18" s="147">
        <v>0</v>
      </c>
    </row>
    <row r="19" spans="1:14" ht="191.25" x14ac:dyDescent="0.25">
      <c r="A19" s="153">
        <v>6</v>
      </c>
      <c r="B19" s="28" t="s">
        <v>410</v>
      </c>
      <c r="C19" s="36" t="s">
        <v>42</v>
      </c>
      <c r="D19" s="48" t="s">
        <v>43</v>
      </c>
      <c r="E19" s="29" t="s">
        <v>44</v>
      </c>
      <c r="F19" s="66" t="s">
        <v>1098</v>
      </c>
      <c r="G19" s="64" t="s">
        <v>312</v>
      </c>
      <c r="H19" s="94">
        <v>6250</v>
      </c>
      <c r="I19" s="94">
        <v>8123.37</v>
      </c>
      <c r="J19" s="94">
        <v>10830</v>
      </c>
      <c r="K19" s="147">
        <v>0</v>
      </c>
      <c r="L19" s="147">
        <v>0</v>
      </c>
      <c r="M19" s="147">
        <v>0</v>
      </c>
      <c r="N19" s="105"/>
    </row>
    <row r="20" spans="1:14" ht="102" x14ac:dyDescent="0.25">
      <c r="A20" s="153">
        <v>7</v>
      </c>
      <c r="B20" s="28" t="s">
        <v>411</v>
      </c>
      <c r="C20" s="36" t="s">
        <v>45</v>
      </c>
      <c r="D20" s="37" t="s">
        <v>324</v>
      </c>
      <c r="E20" s="65" t="s">
        <v>323</v>
      </c>
      <c r="F20" s="66" t="s">
        <v>1098</v>
      </c>
      <c r="G20" s="64" t="s">
        <v>595</v>
      </c>
      <c r="H20" s="94">
        <v>12132468.380000001</v>
      </c>
      <c r="I20" s="94">
        <v>10273932.17</v>
      </c>
      <c r="J20" s="94">
        <v>12132468.380000001</v>
      </c>
      <c r="K20" s="147">
        <v>0</v>
      </c>
      <c r="L20" s="147">
        <v>0</v>
      </c>
      <c r="M20" s="147">
        <v>0</v>
      </c>
    </row>
    <row r="21" spans="1:14" ht="102" x14ac:dyDescent="0.25">
      <c r="A21" s="153">
        <v>8</v>
      </c>
      <c r="B21" s="14" t="s">
        <v>412</v>
      </c>
      <c r="C21" s="36" t="s">
        <v>47</v>
      </c>
      <c r="D21" s="48" t="s">
        <v>48</v>
      </c>
      <c r="E21" s="29" t="s">
        <v>49</v>
      </c>
      <c r="F21" s="66" t="s">
        <v>1098</v>
      </c>
      <c r="G21" s="64" t="s">
        <v>20</v>
      </c>
      <c r="H21" s="94">
        <v>10000</v>
      </c>
      <c r="I21" s="94">
        <v>12282.42</v>
      </c>
      <c r="J21" s="94">
        <v>16400</v>
      </c>
      <c r="K21" s="147">
        <v>0</v>
      </c>
      <c r="L21" s="147">
        <v>0</v>
      </c>
      <c r="M21" s="147">
        <v>0</v>
      </c>
    </row>
    <row r="22" spans="1:14" ht="153" x14ac:dyDescent="0.25">
      <c r="A22" s="153">
        <v>9</v>
      </c>
      <c r="B22" s="14" t="s">
        <v>413</v>
      </c>
      <c r="C22" s="36" t="s">
        <v>51</v>
      </c>
      <c r="D22" s="48" t="s">
        <v>52</v>
      </c>
      <c r="E22" s="15" t="s">
        <v>53</v>
      </c>
      <c r="F22" s="66" t="s">
        <v>1098</v>
      </c>
      <c r="G22" s="64" t="s">
        <v>19</v>
      </c>
      <c r="H22" s="147">
        <v>2616590</v>
      </c>
      <c r="I22" s="147">
        <v>2852194.2</v>
      </c>
      <c r="J22" s="147">
        <v>3200000</v>
      </c>
      <c r="K22" s="147">
        <v>3839500</v>
      </c>
      <c r="L22" s="147">
        <v>3839500</v>
      </c>
      <c r="M22" s="147">
        <v>3839500</v>
      </c>
    </row>
    <row r="23" spans="1:14" ht="51" x14ac:dyDescent="0.25">
      <c r="A23" s="153">
        <v>10</v>
      </c>
      <c r="B23" s="14" t="s">
        <v>413</v>
      </c>
      <c r="C23" s="57" t="s">
        <v>51</v>
      </c>
      <c r="D23" s="61" t="s">
        <v>372</v>
      </c>
      <c r="E23" s="15" t="s">
        <v>371</v>
      </c>
      <c r="F23" s="66" t="s">
        <v>1098</v>
      </c>
      <c r="G23" s="64" t="s">
        <v>596</v>
      </c>
      <c r="H23" s="94">
        <v>5050000</v>
      </c>
      <c r="I23" s="94">
        <v>11783223.460000001</v>
      </c>
      <c r="J23" s="94">
        <v>15830600</v>
      </c>
      <c r="K23" s="147">
        <v>23872000</v>
      </c>
      <c r="L23" s="147">
        <v>23872000</v>
      </c>
      <c r="M23" s="147">
        <v>23872000</v>
      </c>
    </row>
    <row r="24" spans="1:14" ht="153" x14ac:dyDescent="0.25">
      <c r="A24" s="153">
        <v>11</v>
      </c>
      <c r="B24" s="23" t="s">
        <v>414</v>
      </c>
      <c r="C24" s="40" t="s">
        <v>331</v>
      </c>
      <c r="D24" s="100" t="s">
        <v>548</v>
      </c>
      <c r="E24" s="24" t="s">
        <v>332</v>
      </c>
      <c r="F24" s="66" t="s">
        <v>1098</v>
      </c>
      <c r="G24" s="64" t="s">
        <v>922</v>
      </c>
      <c r="H24" s="94">
        <v>34876949.649999999</v>
      </c>
      <c r="I24" s="94">
        <v>24812511.59</v>
      </c>
      <c r="J24" s="94">
        <v>34876949.649999999</v>
      </c>
      <c r="K24" s="149">
        <v>38919731.810000002</v>
      </c>
      <c r="L24" s="149">
        <v>39152956.020000003</v>
      </c>
      <c r="M24" s="149">
        <v>51525920.880000003</v>
      </c>
      <c r="N24" s="81"/>
    </row>
    <row r="25" spans="1:14" ht="178.5" x14ac:dyDescent="0.25">
      <c r="A25" s="153">
        <v>12</v>
      </c>
      <c r="B25" s="23" t="s">
        <v>415</v>
      </c>
      <c r="C25" s="40" t="s">
        <v>333</v>
      </c>
      <c r="D25" s="100" t="s">
        <v>549</v>
      </c>
      <c r="E25" s="24" t="s">
        <v>334</v>
      </c>
      <c r="F25" s="66" t="s">
        <v>1098</v>
      </c>
      <c r="G25" s="64" t="s">
        <v>14</v>
      </c>
      <c r="H25" s="149">
        <v>166174.19</v>
      </c>
      <c r="I25" s="149">
        <v>141796.24</v>
      </c>
      <c r="J25" s="149">
        <v>166174.19</v>
      </c>
      <c r="K25" s="149">
        <v>175374.49</v>
      </c>
      <c r="L25" s="149">
        <v>181555.53</v>
      </c>
      <c r="M25" s="149">
        <v>238770.84</v>
      </c>
    </row>
    <row r="26" spans="1:14" ht="114.75" x14ac:dyDescent="0.25">
      <c r="A26" s="153">
        <v>13</v>
      </c>
      <c r="B26" s="23" t="s">
        <v>416</v>
      </c>
      <c r="C26" s="40" t="s">
        <v>335</v>
      </c>
      <c r="D26" s="100" t="s">
        <v>550</v>
      </c>
      <c r="E26" s="24" t="s">
        <v>336</v>
      </c>
      <c r="F26" s="66" t="s">
        <v>1098</v>
      </c>
      <c r="G26" s="64" t="s">
        <v>12</v>
      </c>
      <c r="H26" s="149">
        <v>36163480.939999998</v>
      </c>
      <c r="I26" s="149">
        <v>26065706.02</v>
      </c>
      <c r="J26" s="149">
        <v>36163480.939999998</v>
      </c>
      <c r="K26" s="149">
        <v>39305177.659999996</v>
      </c>
      <c r="L26" s="149">
        <v>39346310.310000002</v>
      </c>
      <c r="M26" s="149">
        <v>51738283.75</v>
      </c>
    </row>
    <row r="27" spans="1:14" ht="153" x14ac:dyDescent="0.25">
      <c r="A27" s="153">
        <v>14</v>
      </c>
      <c r="B27" s="23" t="s">
        <v>417</v>
      </c>
      <c r="C27" s="40" t="s">
        <v>337</v>
      </c>
      <c r="D27" s="100" t="s">
        <v>551</v>
      </c>
      <c r="E27" s="24" t="s">
        <v>338</v>
      </c>
      <c r="F27" s="66" t="s">
        <v>1098</v>
      </c>
      <c r="G27" s="64" t="s">
        <v>67</v>
      </c>
      <c r="H27" s="149">
        <v>-4333799.1900000004</v>
      </c>
      <c r="I27" s="149">
        <v>-3202726.48</v>
      </c>
      <c r="J27" s="149">
        <v>-4333799.1900000004</v>
      </c>
      <c r="K27" s="149">
        <v>-3986382.99</v>
      </c>
      <c r="L27" s="149">
        <v>-3894545.09</v>
      </c>
      <c r="M27" s="149">
        <v>-4934336.32</v>
      </c>
    </row>
    <row r="28" spans="1:14" ht="51" x14ac:dyDescent="0.25">
      <c r="A28" s="153">
        <v>15</v>
      </c>
      <c r="B28" s="34" t="s">
        <v>418</v>
      </c>
      <c r="C28" s="36" t="s">
        <v>51</v>
      </c>
      <c r="D28" s="59" t="s">
        <v>393</v>
      </c>
      <c r="E28" s="30" t="s">
        <v>349</v>
      </c>
      <c r="F28" s="66" t="s">
        <v>1098</v>
      </c>
      <c r="G28" s="64" t="s">
        <v>66</v>
      </c>
      <c r="H28" s="94">
        <v>33482600</v>
      </c>
      <c r="I28" s="94">
        <v>15127456.73</v>
      </c>
      <c r="J28" s="94">
        <v>20169000</v>
      </c>
      <c r="K28" s="94">
        <v>41416400</v>
      </c>
      <c r="L28" s="94">
        <v>43665000</v>
      </c>
      <c r="M28" s="94">
        <v>45969400</v>
      </c>
      <c r="N28" s="81"/>
    </row>
    <row r="29" spans="1:14" ht="51" x14ac:dyDescent="0.25">
      <c r="A29" s="153">
        <v>16</v>
      </c>
      <c r="B29" s="34" t="s">
        <v>418</v>
      </c>
      <c r="C29" s="57" t="s">
        <v>51</v>
      </c>
      <c r="D29" s="59" t="s">
        <v>373</v>
      </c>
      <c r="E29" s="69" t="s">
        <v>374</v>
      </c>
      <c r="F29" s="66" t="s">
        <v>1098</v>
      </c>
      <c r="G29" s="64" t="s">
        <v>356</v>
      </c>
      <c r="H29" s="94">
        <v>0</v>
      </c>
      <c r="I29" s="94">
        <v>483.14</v>
      </c>
      <c r="J29" s="94">
        <v>500</v>
      </c>
      <c r="K29" s="94">
        <v>0</v>
      </c>
      <c r="L29" s="94">
        <v>0</v>
      </c>
      <c r="M29" s="94">
        <v>0</v>
      </c>
    </row>
    <row r="30" spans="1:14" ht="63.75" x14ac:dyDescent="0.25">
      <c r="A30" s="153">
        <v>17</v>
      </c>
      <c r="B30" s="34" t="s">
        <v>418</v>
      </c>
      <c r="C30" s="57" t="s">
        <v>51</v>
      </c>
      <c r="D30" s="59" t="s">
        <v>376</v>
      </c>
      <c r="E30" s="47" t="s">
        <v>375</v>
      </c>
      <c r="F30" s="66" t="s">
        <v>1098</v>
      </c>
      <c r="G30" s="64" t="s">
        <v>357</v>
      </c>
      <c r="H30" s="94">
        <v>0</v>
      </c>
      <c r="I30" s="94">
        <v>14444235.57</v>
      </c>
      <c r="J30" s="94">
        <v>15200000</v>
      </c>
      <c r="K30" s="94">
        <v>0</v>
      </c>
      <c r="L30" s="94">
        <v>0</v>
      </c>
      <c r="M30" s="94">
        <v>0</v>
      </c>
    </row>
    <row r="31" spans="1:14" ht="63.75" x14ac:dyDescent="0.25">
      <c r="A31" s="153">
        <v>18</v>
      </c>
      <c r="B31" s="34" t="s">
        <v>418</v>
      </c>
      <c r="C31" s="35" t="s">
        <v>51</v>
      </c>
      <c r="D31" s="46" t="s">
        <v>377</v>
      </c>
      <c r="E31" s="47" t="s">
        <v>519</v>
      </c>
      <c r="F31" s="66" t="s">
        <v>1098</v>
      </c>
      <c r="G31" s="64" t="s">
        <v>358</v>
      </c>
      <c r="H31" s="94">
        <v>0</v>
      </c>
      <c r="I31" s="94">
        <v>319.76</v>
      </c>
      <c r="J31" s="94">
        <v>399</v>
      </c>
      <c r="K31" s="94">
        <v>0</v>
      </c>
      <c r="L31" s="94">
        <v>0</v>
      </c>
      <c r="M31" s="94">
        <v>0</v>
      </c>
    </row>
    <row r="32" spans="1:14" ht="63.75" x14ac:dyDescent="0.25">
      <c r="A32" s="153">
        <v>19</v>
      </c>
      <c r="B32" s="28" t="s">
        <v>419</v>
      </c>
      <c r="C32" s="44" t="s">
        <v>56</v>
      </c>
      <c r="D32" s="60" t="s">
        <v>57</v>
      </c>
      <c r="E32" s="29" t="s">
        <v>58</v>
      </c>
      <c r="F32" s="66" t="s">
        <v>1098</v>
      </c>
      <c r="G32" s="64" t="s">
        <v>359</v>
      </c>
      <c r="H32" s="94">
        <v>0</v>
      </c>
      <c r="I32" s="94">
        <v>29879.439999999999</v>
      </c>
      <c r="J32" s="94">
        <v>30000</v>
      </c>
      <c r="K32" s="94">
        <v>0</v>
      </c>
      <c r="L32" s="94">
        <v>0</v>
      </c>
      <c r="M32" s="94">
        <v>0</v>
      </c>
      <c r="N32" s="81"/>
    </row>
    <row r="33" spans="1:14" ht="76.5" x14ac:dyDescent="0.25">
      <c r="A33" s="153">
        <v>20</v>
      </c>
      <c r="B33" s="28" t="s">
        <v>420</v>
      </c>
      <c r="C33" s="44" t="s">
        <v>59</v>
      </c>
      <c r="D33" s="60" t="s">
        <v>60</v>
      </c>
      <c r="E33" s="29" t="s">
        <v>61</v>
      </c>
      <c r="F33" s="66" t="s">
        <v>1098</v>
      </c>
      <c r="G33" s="64" t="s">
        <v>597</v>
      </c>
      <c r="H33" s="94">
        <v>0</v>
      </c>
      <c r="I33" s="94">
        <v>4832.5200000000004</v>
      </c>
      <c r="J33" s="94">
        <v>5000</v>
      </c>
      <c r="K33" s="94">
        <v>0</v>
      </c>
      <c r="L33" s="94">
        <v>0</v>
      </c>
      <c r="M33" s="94">
        <v>0</v>
      </c>
    </row>
    <row r="34" spans="1:14" ht="51" x14ac:dyDescent="0.25">
      <c r="A34" s="153">
        <v>21</v>
      </c>
      <c r="B34" s="28" t="s">
        <v>421</v>
      </c>
      <c r="C34" s="44" t="s">
        <v>63</v>
      </c>
      <c r="D34" s="60" t="s">
        <v>64</v>
      </c>
      <c r="E34" s="29" t="s">
        <v>65</v>
      </c>
      <c r="F34" s="66" t="s">
        <v>1098</v>
      </c>
      <c r="G34" s="64" t="s">
        <v>531</v>
      </c>
      <c r="H34" s="94">
        <v>10043145.74</v>
      </c>
      <c r="I34" s="94">
        <v>7375058.5599999996</v>
      </c>
      <c r="J34" s="94">
        <v>10043145.74</v>
      </c>
      <c r="K34" s="94">
        <v>10801000</v>
      </c>
      <c r="L34" s="94">
        <v>11859500</v>
      </c>
      <c r="M34" s="94">
        <v>13021700</v>
      </c>
      <c r="N34" s="81"/>
    </row>
    <row r="35" spans="1:14" ht="89.25" x14ac:dyDescent="0.25">
      <c r="A35" s="153">
        <v>22</v>
      </c>
      <c r="B35" s="14" t="s">
        <v>422</v>
      </c>
      <c r="C35" s="36" t="s">
        <v>68</v>
      </c>
      <c r="D35" s="48" t="s">
        <v>69</v>
      </c>
      <c r="E35" s="15" t="s">
        <v>70</v>
      </c>
      <c r="F35" s="66" t="s">
        <v>1098</v>
      </c>
      <c r="G35" s="64" t="s">
        <v>360</v>
      </c>
      <c r="H35" s="94">
        <v>9330700</v>
      </c>
      <c r="I35" s="94">
        <v>10155114.359999999</v>
      </c>
      <c r="J35" s="94">
        <v>11900000</v>
      </c>
      <c r="K35" s="94">
        <v>9846700</v>
      </c>
      <c r="L35" s="94">
        <v>10459100</v>
      </c>
      <c r="M35" s="94">
        <v>11034300</v>
      </c>
      <c r="N35" s="81"/>
    </row>
    <row r="36" spans="1:14" ht="102" x14ac:dyDescent="0.25">
      <c r="A36" s="153">
        <v>23</v>
      </c>
      <c r="B36" s="28" t="s">
        <v>612</v>
      </c>
      <c r="C36" s="36" t="s">
        <v>613</v>
      </c>
      <c r="D36" s="48" t="s">
        <v>614</v>
      </c>
      <c r="E36" s="29" t="s">
        <v>615</v>
      </c>
      <c r="F36" s="66" t="s">
        <v>1098</v>
      </c>
      <c r="G36" s="64" t="s">
        <v>923</v>
      </c>
      <c r="H36" s="94">
        <v>19697600</v>
      </c>
      <c r="I36" s="94">
        <v>11468004.01</v>
      </c>
      <c r="J36" s="94">
        <v>19697600</v>
      </c>
      <c r="K36" s="94">
        <v>0</v>
      </c>
      <c r="L36" s="94">
        <v>0</v>
      </c>
      <c r="M36" s="94">
        <v>0</v>
      </c>
      <c r="N36" s="81"/>
    </row>
    <row r="37" spans="1:14" ht="89.25" x14ac:dyDescent="0.25">
      <c r="A37" s="153">
        <v>24</v>
      </c>
      <c r="B37" s="28" t="s">
        <v>616</v>
      </c>
      <c r="C37" s="36" t="s">
        <v>617</v>
      </c>
      <c r="D37" s="48" t="s">
        <v>618</v>
      </c>
      <c r="E37" s="29" t="s">
        <v>619</v>
      </c>
      <c r="F37" s="66" t="s">
        <v>1098</v>
      </c>
      <c r="G37" s="64" t="s">
        <v>62</v>
      </c>
      <c r="H37" s="94">
        <v>43050000</v>
      </c>
      <c r="I37" s="94">
        <v>29074478.52</v>
      </c>
      <c r="J37" s="94">
        <v>43050000</v>
      </c>
      <c r="K37" s="94">
        <v>0</v>
      </c>
      <c r="L37" s="94">
        <v>0</v>
      </c>
      <c r="M37" s="94">
        <v>0</v>
      </c>
      <c r="N37" s="81"/>
    </row>
    <row r="38" spans="1:14" ht="89.25" x14ac:dyDescent="0.25">
      <c r="A38" s="153">
        <v>25</v>
      </c>
      <c r="B38" s="28" t="s">
        <v>620</v>
      </c>
      <c r="C38" s="36" t="s">
        <v>621</v>
      </c>
      <c r="D38" s="48" t="s">
        <v>627</v>
      </c>
      <c r="E38" s="29" t="s">
        <v>622</v>
      </c>
      <c r="F38" s="66" t="s">
        <v>1098</v>
      </c>
      <c r="G38" s="64" t="s">
        <v>532</v>
      </c>
      <c r="H38" s="94">
        <v>0</v>
      </c>
      <c r="I38" s="94">
        <v>919</v>
      </c>
      <c r="J38" s="94">
        <v>919</v>
      </c>
      <c r="K38" s="94">
        <v>0</v>
      </c>
      <c r="L38" s="94">
        <v>0</v>
      </c>
      <c r="M38" s="94">
        <v>0</v>
      </c>
      <c r="N38" s="81"/>
    </row>
    <row r="39" spans="1:14" ht="89.25" x14ac:dyDescent="0.25">
      <c r="A39" s="153">
        <v>26</v>
      </c>
      <c r="B39" s="28" t="s">
        <v>623</v>
      </c>
      <c r="C39" s="36" t="s">
        <v>624</v>
      </c>
      <c r="D39" s="48" t="s">
        <v>625</v>
      </c>
      <c r="E39" s="29" t="s">
        <v>626</v>
      </c>
      <c r="F39" s="66" t="s">
        <v>1098</v>
      </c>
      <c r="G39" s="64" t="s">
        <v>598</v>
      </c>
      <c r="H39" s="94">
        <v>21412400</v>
      </c>
      <c r="I39" s="94">
        <v>11359454.41</v>
      </c>
      <c r="J39" s="94">
        <v>21412400</v>
      </c>
      <c r="K39" s="94">
        <v>0</v>
      </c>
      <c r="L39" s="94">
        <v>0</v>
      </c>
      <c r="M39" s="94">
        <v>0</v>
      </c>
      <c r="N39" s="81"/>
    </row>
    <row r="40" spans="1:14" ht="63.75" x14ac:dyDescent="0.25">
      <c r="A40" s="153">
        <v>27</v>
      </c>
      <c r="B40" s="28" t="s">
        <v>628</v>
      </c>
      <c r="C40" s="36" t="s">
        <v>635</v>
      </c>
      <c r="D40" s="48" t="s">
        <v>642</v>
      </c>
      <c r="E40" s="29" t="s">
        <v>649</v>
      </c>
      <c r="F40" s="66" t="s">
        <v>1098</v>
      </c>
      <c r="G40" s="64" t="s">
        <v>361</v>
      </c>
      <c r="H40" s="94">
        <v>0</v>
      </c>
      <c r="I40" s="94">
        <v>0</v>
      </c>
      <c r="J40" s="94">
        <v>0</v>
      </c>
      <c r="K40" s="94">
        <v>32968200</v>
      </c>
      <c r="L40" s="94">
        <v>34056100</v>
      </c>
      <c r="M40" s="94">
        <v>35180000</v>
      </c>
      <c r="N40" s="81"/>
    </row>
    <row r="41" spans="1:14" ht="51" x14ac:dyDescent="0.25">
      <c r="A41" s="153">
        <v>28</v>
      </c>
      <c r="B41" s="28" t="s">
        <v>629</v>
      </c>
      <c r="C41" s="36" t="s">
        <v>636</v>
      </c>
      <c r="D41" s="48" t="s">
        <v>643</v>
      </c>
      <c r="E41" s="29" t="s">
        <v>650</v>
      </c>
      <c r="F41" s="66" t="s">
        <v>1098</v>
      </c>
      <c r="G41" s="64" t="s">
        <v>599</v>
      </c>
      <c r="H41" s="94">
        <v>0</v>
      </c>
      <c r="I41" s="94">
        <v>0</v>
      </c>
      <c r="J41" s="94">
        <v>0</v>
      </c>
      <c r="K41" s="94">
        <v>47630900</v>
      </c>
      <c r="L41" s="94">
        <v>48219300</v>
      </c>
      <c r="M41" s="94">
        <v>49105600</v>
      </c>
      <c r="N41" s="81"/>
    </row>
    <row r="42" spans="1:14" ht="51" x14ac:dyDescent="0.25">
      <c r="A42" s="153">
        <v>29</v>
      </c>
      <c r="B42" s="28" t="s">
        <v>630</v>
      </c>
      <c r="C42" s="36" t="s">
        <v>637</v>
      </c>
      <c r="D42" s="48" t="s">
        <v>644</v>
      </c>
      <c r="E42" s="29" t="s">
        <v>651</v>
      </c>
      <c r="F42" s="66" t="s">
        <v>1098</v>
      </c>
      <c r="G42" s="64" t="s">
        <v>600</v>
      </c>
      <c r="H42" s="94">
        <v>0</v>
      </c>
      <c r="I42" s="94">
        <v>0</v>
      </c>
      <c r="J42" s="94">
        <v>0</v>
      </c>
      <c r="K42" s="94">
        <v>28400000</v>
      </c>
      <c r="L42" s="94">
        <v>28800000</v>
      </c>
      <c r="M42" s="94">
        <v>29300000</v>
      </c>
      <c r="N42" s="81"/>
    </row>
    <row r="43" spans="1:14" ht="89.25" x14ac:dyDescent="0.25">
      <c r="A43" s="153">
        <v>30</v>
      </c>
      <c r="B43" s="28" t="s">
        <v>631</v>
      </c>
      <c r="C43" s="36" t="s">
        <v>638</v>
      </c>
      <c r="D43" s="48" t="s">
        <v>645</v>
      </c>
      <c r="E43" s="29" t="s">
        <v>652</v>
      </c>
      <c r="F43" s="29" t="s">
        <v>656</v>
      </c>
      <c r="G43" s="64" t="s">
        <v>54</v>
      </c>
      <c r="H43" s="94">
        <v>0</v>
      </c>
      <c r="I43" s="94">
        <v>0</v>
      </c>
      <c r="J43" s="94">
        <v>0</v>
      </c>
      <c r="K43" s="94">
        <v>600000</v>
      </c>
      <c r="L43" s="94">
        <v>600000</v>
      </c>
      <c r="M43" s="94">
        <v>600000</v>
      </c>
      <c r="N43" s="81"/>
    </row>
    <row r="44" spans="1:14" ht="127.5" x14ac:dyDescent="0.25">
      <c r="A44" s="153">
        <v>31</v>
      </c>
      <c r="B44" s="28" t="s">
        <v>632</v>
      </c>
      <c r="C44" s="36" t="s">
        <v>639</v>
      </c>
      <c r="D44" s="48" t="s">
        <v>646</v>
      </c>
      <c r="E44" s="29" t="s">
        <v>653</v>
      </c>
      <c r="F44" s="29" t="s">
        <v>656</v>
      </c>
      <c r="G44" s="64" t="s">
        <v>50</v>
      </c>
      <c r="H44" s="94">
        <v>0</v>
      </c>
      <c r="I44" s="94">
        <v>0</v>
      </c>
      <c r="J44" s="94">
        <v>0</v>
      </c>
      <c r="K44" s="94">
        <v>16230000</v>
      </c>
      <c r="L44" s="94">
        <v>16230000</v>
      </c>
      <c r="M44" s="94">
        <v>16230000</v>
      </c>
      <c r="N44" s="81"/>
    </row>
    <row r="45" spans="1:14" ht="133.5" customHeight="1" x14ac:dyDescent="0.25">
      <c r="A45" s="153">
        <v>32</v>
      </c>
      <c r="B45" s="28" t="s">
        <v>633</v>
      </c>
      <c r="C45" s="36" t="s">
        <v>640</v>
      </c>
      <c r="D45" s="48" t="s">
        <v>647</v>
      </c>
      <c r="E45" s="29" t="s">
        <v>654</v>
      </c>
      <c r="F45" s="29" t="s">
        <v>656</v>
      </c>
      <c r="G45" s="64" t="s">
        <v>46</v>
      </c>
      <c r="H45" s="94">
        <v>0</v>
      </c>
      <c r="I45" s="94">
        <v>0</v>
      </c>
      <c r="J45" s="94">
        <v>0</v>
      </c>
      <c r="K45" s="94">
        <v>900000</v>
      </c>
      <c r="L45" s="94">
        <v>900000</v>
      </c>
      <c r="M45" s="94">
        <v>900000</v>
      </c>
      <c r="N45" s="81"/>
    </row>
    <row r="46" spans="1:14" ht="97.5" customHeight="1" x14ac:dyDescent="0.25">
      <c r="A46" s="153">
        <v>33</v>
      </c>
      <c r="B46" s="108" t="s">
        <v>695</v>
      </c>
      <c r="C46" s="112" t="s">
        <v>694</v>
      </c>
      <c r="D46" s="115" t="s">
        <v>677</v>
      </c>
      <c r="E46" s="109" t="s">
        <v>675</v>
      </c>
      <c r="F46" s="109" t="s">
        <v>696</v>
      </c>
      <c r="G46" s="64" t="s">
        <v>601</v>
      </c>
      <c r="H46" s="94">
        <v>1867100</v>
      </c>
      <c r="I46" s="94">
        <v>392682.26</v>
      </c>
      <c r="J46" s="94">
        <v>1867100</v>
      </c>
      <c r="K46" s="94">
        <v>0</v>
      </c>
      <c r="L46" s="94">
        <v>0</v>
      </c>
      <c r="M46" s="94">
        <v>0</v>
      </c>
      <c r="N46" s="81"/>
    </row>
    <row r="47" spans="1:14" ht="89.25" x14ac:dyDescent="0.25">
      <c r="A47" s="153">
        <v>34</v>
      </c>
      <c r="B47" s="111" t="s">
        <v>708</v>
      </c>
      <c r="C47" s="112" t="s">
        <v>707</v>
      </c>
      <c r="D47" s="115" t="s">
        <v>678</v>
      </c>
      <c r="E47" s="109" t="s">
        <v>675</v>
      </c>
      <c r="F47" s="109" t="s">
        <v>697</v>
      </c>
      <c r="G47" s="64" t="s">
        <v>924</v>
      </c>
      <c r="H47" s="94">
        <v>366100</v>
      </c>
      <c r="I47" s="94">
        <v>164946.9</v>
      </c>
      <c r="J47" s="94">
        <v>366100</v>
      </c>
      <c r="K47" s="94">
        <v>0</v>
      </c>
      <c r="L47" s="94">
        <v>0</v>
      </c>
      <c r="M47" s="94">
        <v>0</v>
      </c>
      <c r="N47" s="81"/>
    </row>
    <row r="48" spans="1:14" ht="89.25" x14ac:dyDescent="0.25">
      <c r="A48" s="153">
        <v>35</v>
      </c>
      <c r="B48" s="119" t="s">
        <v>710</v>
      </c>
      <c r="C48" s="116" t="s">
        <v>709</v>
      </c>
      <c r="D48" s="117" t="s">
        <v>679</v>
      </c>
      <c r="E48" s="109" t="s">
        <v>675</v>
      </c>
      <c r="F48" s="109" t="s">
        <v>661</v>
      </c>
      <c r="G48" s="64" t="s">
        <v>41</v>
      </c>
      <c r="H48" s="94">
        <v>128400</v>
      </c>
      <c r="I48" s="94">
        <v>82670</v>
      </c>
      <c r="J48" s="94">
        <v>128400</v>
      </c>
      <c r="K48" s="94">
        <v>0</v>
      </c>
      <c r="L48" s="94">
        <v>0</v>
      </c>
      <c r="M48" s="94">
        <v>0</v>
      </c>
      <c r="N48" s="81"/>
    </row>
    <row r="49" spans="1:14" ht="89.25" x14ac:dyDescent="0.25">
      <c r="A49" s="153">
        <v>36</v>
      </c>
      <c r="B49" s="119" t="s">
        <v>711</v>
      </c>
      <c r="C49" s="112">
        <v>60090466644433</v>
      </c>
      <c r="D49" s="115" t="s">
        <v>680</v>
      </c>
      <c r="E49" s="109" t="s">
        <v>675</v>
      </c>
      <c r="F49" s="109" t="s">
        <v>698</v>
      </c>
      <c r="G49" s="64" t="s">
        <v>40</v>
      </c>
      <c r="H49" s="94">
        <v>18800</v>
      </c>
      <c r="I49" s="94">
        <v>12000</v>
      </c>
      <c r="J49" s="94">
        <v>18800</v>
      </c>
      <c r="K49" s="94">
        <v>0</v>
      </c>
      <c r="L49" s="94">
        <v>0</v>
      </c>
      <c r="M49" s="94">
        <v>0</v>
      </c>
      <c r="N49" s="81"/>
    </row>
    <row r="50" spans="1:14" ht="89.25" x14ac:dyDescent="0.25">
      <c r="A50" s="153">
        <v>37</v>
      </c>
      <c r="B50" s="119" t="s">
        <v>713</v>
      </c>
      <c r="C50" s="112" t="s">
        <v>712</v>
      </c>
      <c r="D50" s="118" t="s">
        <v>681</v>
      </c>
      <c r="E50" s="109" t="s">
        <v>675</v>
      </c>
      <c r="F50" s="109" t="s">
        <v>699</v>
      </c>
      <c r="G50" s="64" t="s">
        <v>509</v>
      </c>
      <c r="H50" s="94">
        <v>248200</v>
      </c>
      <c r="I50" s="94">
        <v>150061.5</v>
      </c>
      <c r="J50" s="94">
        <v>248200</v>
      </c>
      <c r="K50" s="94">
        <v>0</v>
      </c>
      <c r="L50" s="94">
        <v>0</v>
      </c>
      <c r="M50" s="94">
        <v>0</v>
      </c>
      <c r="N50" s="81"/>
    </row>
    <row r="51" spans="1:14" ht="89.25" x14ac:dyDescent="0.25">
      <c r="A51" s="153">
        <v>38</v>
      </c>
      <c r="B51" s="119" t="s">
        <v>715</v>
      </c>
      <c r="C51" s="112" t="s">
        <v>714</v>
      </c>
      <c r="D51" s="118" t="s">
        <v>682</v>
      </c>
      <c r="E51" s="109" t="s">
        <v>675</v>
      </c>
      <c r="F51" s="109" t="s">
        <v>700</v>
      </c>
      <c r="G51" s="64" t="s">
        <v>533</v>
      </c>
      <c r="H51" s="94">
        <v>75400</v>
      </c>
      <c r="I51" s="94">
        <v>220033.41</v>
      </c>
      <c r="J51" s="94">
        <v>225000</v>
      </c>
      <c r="K51" s="94">
        <v>0</v>
      </c>
      <c r="L51" s="94">
        <v>0</v>
      </c>
      <c r="M51" s="94">
        <v>0</v>
      </c>
      <c r="N51" s="81"/>
    </row>
    <row r="52" spans="1:14" ht="89.25" x14ac:dyDescent="0.25">
      <c r="A52" s="153">
        <v>39</v>
      </c>
      <c r="B52" s="119" t="s">
        <v>717</v>
      </c>
      <c r="C52" s="120" t="s">
        <v>716</v>
      </c>
      <c r="D52" s="118" t="s">
        <v>683</v>
      </c>
      <c r="E52" s="109" t="s">
        <v>675</v>
      </c>
      <c r="F52" s="109" t="s">
        <v>701</v>
      </c>
      <c r="G52" s="64" t="s">
        <v>362</v>
      </c>
      <c r="H52" s="94">
        <v>25500</v>
      </c>
      <c r="I52" s="94">
        <v>17625.509999999998</v>
      </c>
      <c r="J52" s="94">
        <v>25500</v>
      </c>
      <c r="K52" s="94">
        <v>0</v>
      </c>
      <c r="L52" s="94">
        <v>0</v>
      </c>
      <c r="M52" s="94">
        <v>0</v>
      </c>
      <c r="N52" s="81"/>
    </row>
    <row r="53" spans="1:14" ht="89.25" x14ac:dyDescent="0.25">
      <c r="A53" s="153">
        <v>40</v>
      </c>
      <c r="B53" s="119" t="s">
        <v>719</v>
      </c>
      <c r="C53" s="120" t="s">
        <v>718</v>
      </c>
      <c r="D53" s="118" t="s">
        <v>684</v>
      </c>
      <c r="E53" s="109" t="s">
        <v>675</v>
      </c>
      <c r="F53" s="109" t="s">
        <v>702</v>
      </c>
      <c r="G53" s="64" t="s">
        <v>32</v>
      </c>
      <c r="H53" s="94">
        <v>959200</v>
      </c>
      <c r="I53" s="94">
        <v>556300</v>
      </c>
      <c r="J53" s="94">
        <v>959200</v>
      </c>
      <c r="K53" s="94">
        <v>0</v>
      </c>
      <c r="L53" s="94">
        <v>0</v>
      </c>
      <c r="M53" s="94">
        <v>0</v>
      </c>
      <c r="N53" s="81"/>
    </row>
    <row r="54" spans="1:14" ht="89.25" x14ac:dyDescent="0.25">
      <c r="A54" s="153">
        <v>41</v>
      </c>
      <c r="B54" s="119" t="s">
        <v>721</v>
      </c>
      <c r="C54" s="112" t="s">
        <v>720</v>
      </c>
      <c r="D54" s="115" t="s">
        <v>685</v>
      </c>
      <c r="E54" s="109" t="s">
        <v>675</v>
      </c>
      <c r="F54" s="109" t="s">
        <v>703</v>
      </c>
      <c r="G54" s="64" t="s">
        <v>363</v>
      </c>
      <c r="H54" s="94">
        <v>381000</v>
      </c>
      <c r="I54" s="94">
        <v>274444.25</v>
      </c>
      <c r="J54" s="94">
        <v>381000</v>
      </c>
      <c r="K54" s="94">
        <v>0</v>
      </c>
      <c r="L54" s="94">
        <v>0</v>
      </c>
      <c r="M54" s="94">
        <v>0</v>
      </c>
      <c r="N54" s="81"/>
    </row>
    <row r="55" spans="1:14" ht="89.25" x14ac:dyDescent="0.25">
      <c r="A55" s="153">
        <v>42</v>
      </c>
      <c r="B55" s="119" t="s">
        <v>723</v>
      </c>
      <c r="C55" s="112" t="s">
        <v>722</v>
      </c>
      <c r="D55" s="115" t="s">
        <v>686</v>
      </c>
      <c r="E55" s="109" t="s">
        <v>675</v>
      </c>
      <c r="F55" s="109" t="s">
        <v>704</v>
      </c>
      <c r="G55" s="64" t="s">
        <v>30</v>
      </c>
      <c r="H55" s="94">
        <v>87600</v>
      </c>
      <c r="I55" s="94">
        <v>25202.199999999997</v>
      </c>
      <c r="J55" s="94">
        <v>87600</v>
      </c>
      <c r="K55" s="94">
        <v>0</v>
      </c>
      <c r="L55" s="94">
        <v>0</v>
      </c>
      <c r="M55" s="94">
        <v>0</v>
      </c>
      <c r="N55" s="81"/>
    </row>
    <row r="56" spans="1:14" ht="89.25" x14ac:dyDescent="0.25">
      <c r="A56" s="153">
        <v>43</v>
      </c>
      <c r="B56" s="119" t="s">
        <v>725</v>
      </c>
      <c r="C56" s="112" t="s">
        <v>724</v>
      </c>
      <c r="D56" s="115" t="s">
        <v>687</v>
      </c>
      <c r="E56" s="109" t="s">
        <v>675</v>
      </c>
      <c r="F56" s="109" t="s">
        <v>705</v>
      </c>
      <c r="G56" s="64" t="s">
        <v>602</v>
      </c>
      <c r="H56" s="94">
        <v>205400</v>
      </c>
      <c r="I56" s="94">
        <v>154035</v>
      </c>
      <c r="J56" s="94">
        <v>205400</v>
      </c>
      <c r="K56" s="94">
        <v>0</v>
      </c>
      <c r="L56" s="94">
        <v>0</v>
      </c>
      <c r="M56" s="94">
        <v>0</v>
      </c>
      <c r="N56" s="81"/>
    </row>
    <row r="57" spans="1:14" ht="89.25" x14ac:dyDescent="0.25">
      <c r="A57" s="153">
        <v>44</v>
      </c>
      <c r="B57" s="119" t="s">
        <v>727</v>
      </c>
      <c r="C57" s="112" t="s">
        <v>726</v>
      </c>
      <c r="D57" s="115" t="s">
        <v>688</v>
      </c>
      <c r="E57" s="109" t="s">
        <v>675</v>
      </c>
      <c r="F57" s="109" t="s">
        <v>669</v>
      </c>
      <c r="G57" s="64" t="s">
        <v>510</v>
      </c>
      <c r="H57" s="94">
        <v>1056000</v>
      </c>
      <c r="I57" s="94">
        <v>835047.65</v>
      </c>
      <c r="J57" s="94">
        <v>1056000</v>
      </c>
      <c r="K57" s="94">
        <v>0</v>
      </c>
      <c r="L57" s="94">
        <v>0</v>
      </c>
      <c r="M57" s="94">
        <v>0</v>
      </c>
      <c r="N57" s="81"/>
    </row>
    <row r="58" spans="1:14" ht="89.25" x14ac:dyDescent="0.25">
      <c r="A58" s="153">
        <v>45</v>
      </c>
      <c r="B58" s="119" t="s">
        <v>729</v>
      </c>
      <c r="C58" s="112" t="s">
        <v>728</v>
      </c>
      <c r="D58" s="115" t="s">
        <v>689</v>
      </c>
      <c r="E58" s="109" t="s">
        <v>675</v>
      </c>
      <c r="F58" s="109" t="s">
        <v>706</v>
      </c>
      <c r="G58" s="64" t="s">
        <v>511</v>
      </c>
      <c r="H58" s="94">
        <v>55400</v>
      </c>
      <c r="I58" s="94">
        <v>26620.16</v>
      </c>
      <c r="J58" s="94">
        <v>55400</v>
      </c>
      <c r="K58" s="94">
        <v>0</v>
      </c>
      <c r="L58" s="94">
        <v>0</v>
      </c>
      <c r="M58" s="94">
        <v>0</v>
      </c>
      <c r="N58" s="81"/>
    </row>
    <row r="59" spans="1:14" ht="89.25" x14ac:dyDescent="0.25">
      <c r="A59" s="153">
        <v>46</v>
      </c>
      <c r="B59" s="155" t="s">
        <v>693</v>
      </c>
      <c r="C59" s="112" t="s">
        <v>691</v>
      </c>
      <c r="D59" s="115" t="s">
        <v>676</v>
      </c>
      <c r="E59" s="109" t="s">
        <v>675</v>
      </c>
      <c r="F59" s="109" t="s">
        <v>674</v>
      </c>
      <c r="G59" s="64" t="s">
        <v>512</v>
      </c>
      <c r="H59" s="94">
        <v>80000</v>
      </c>
      <c r="I59" s="94">
        <v>0</v>
      </c>
      <c r="J59" s="94">
        <v>80000</v>
      </c>
      <c r="K59" s="94">
        <v>0</v>
      </c>
      <c r="L59" s="94">
        <v>0</v>
      </c>
      <c r="M59" s="94">
        <v>0</v>
      </c>
      <c r="N59" s="81"/>
    </row>
    <row r="60" spans="1:14" ht="89.25" x14ac:dyDescent="0.25">
      <c r="A60" s="153">
        <v>47</v>
      </c>
      <c r="B60" s="155" t="s">
        <v>731</v>
      </c>
      <c r="C60" s="112" t="s">
        <v>730</v>
      </c>
      <c r="D60" s="115" t="s">
        <v>690</v>
      </c>
      <c r="E60" s="109" t="s">
        <v>675</v>
      </c>
      <c r="F60" s="109" t="s">
        <v>692</v>
      </c>
      <c r="G60" s="64" t="s">
        <v>85</v>
      </c>
      <c r="H60" s="94">
        <v>422400</v>
      </c>
      <c r="I60" s="94">
        <v>30302.91</v>
      </c>
      <c r="J60" s="94">
        <v>422400</v>
      </c>
      <c r="K60" s="94">
        <v>0</v>
      </c>
      <c r="L60" s="94">
        <v>0</v>
      </c>
      <c r="M60" s="94">
        <v>0</v>
      </c>
      <c r="N60" s="81"/>
    </row>
    <row r="61" spans="1:14" ht="127.5" x14ac:dyDescent="0.25">
      <c r="A61" s="153">
        <v>48</v>
      </c>
      <c r="B61" s="126" t="s">
        <v>710</v>
      </c>
      <c r="C61" s="127" t="s">
        <v>709</v>
      </c>
      <c r="D61" s="123" t="s">
        <v>732</v>
      </c>
      <c r="E61" s="122" t="s">
        <v>734</v>
      </c>
      <c r="F61" s="124" t="s">
        <v>661</v>
      </c>
      <c r="G61" s="64" t="s">
        <v>81</v>
      </c>
      <c r="H61" s="94">
        <v>369000</v>
      </c>
      <c r="I61" s="94">
        <v>149143.9</v>
      </c>
      <c r="J61" s="94">
        <v>369000</v>
      </c>
      <c r="K61" s="94">
        <v>0</v>
      </c>
      <c r="L61" s="94">
        <v>0</v>
      </c>
      <c r="M61" s="94">
        <v>0</v>
      </c>
      <c r="N61" s="81"/>
    </row>
    <row r="62" spans="1:14" ht="127.5" x14ac:dyDescent="0.25">
      <c r="A62" s="153">
        <v>49</v>
      </c>
      <c r="B62" s="126" t="s">
        <v>735</v>
      </c>
      <c r="C62" s="127" t="s">
        <v>720</v>
      </c>
      <c r="D62" s="123" t="s">
        <v>733</v>
      </c>
      <c r="E62" s="109" t="s">
        <v>734</v>
      </c>
      <c r="F62" s="124" t="s">
        <v>703</v>
      </c>
      <c r="G62" s="64" t="s">
        <v>364</v>
      </c>
      <c r="H62" s="94">
        <v>544000</v>
      </c>
      <c r="I62" s="94">
        <v>90857</v>
      </c>
      <c r="J62" s="94">
        <v>544000</v>
      </c>
      <c r="K62" s="94">
        <v>0</v>
      </c>
      <c r="L62" s="94">
        <v>0</v>
      </c>
      <c r="M62" s="94">
        <v>0</v>
      </c>
      <c r="N62" s="81"/>
    </row>
    <row r="63" spans="1:14" ht="102" x14ac:dyDescent="0.25">
      <c r="A63" s="153">
        <v>50</v>
      </c>
      <c r="B63" s="132" t="s">
        <v>754</v>
      </c>
      <c r="C63" s="129" t="s">
        <v>694</v>
      </c>
      <c r="D63" s="123" t="s">
        <v>736</v>
      </c>
      <c r="E63" s="124" t="s">
        <v>745</v>
      </c>
      <c r="F63" s="124" t="s">
        <v>696</v>
      </c>
      <c r="G63" s="64" t="s">
        <v>365</v>
      </c>
      <c r="H63" s="94">
        <v>133200</v>
      </c>
      <c r="I63" s="94">
        <v>96747.17</v>
      </c>
      <c r="J63" s="94">
        <v>133200</v>
      </c>
      <c r="K63" s="94">
        <v>0</v>
      </c>
      <c r="L63" s="94">
        <v>0</v>
      </c>
      <c r="M63" s="94">
        <v>0</v>
      </c>
      <c r="N63" s="81"/>
    </row>
    <row r="64" spans="1:14" ht="102" x14ac:dyDescent="0.25">
      <c r="A64" s="153">
        <v>51</v>
      </c>
      <c r="B64" s="132" t="s">
        <v>755</v>
      </c>
      <c r="C64" s="129" t="s">
        <v>712</v>
      </c>
      <c r="D64" s="125" t="s">
        <v>737</v>
      </c>
      <c r="E64" s="128" t="s">
        <v>745</v>
      </c>
      <c r="F64" s="124" t="s">
        <v>699</v>
      </c>
      <c r="G64" s="64" t="s">
        <v>79</v>
      </c>
      <c r="H64" s="94">
        <v>38200</v>
      </c>
      <c r="I64" s="94">
        <v>4768.7299999999996</v>
      </c>
      <c r="J64" s="94">
        <v>38200</v>
      </c>
      <c r="K64" s="94">
        <v>0</v>
      </c>
      <c r="L64" s="94">
        <v>0</v>
      </c>
      <c r="M64" s="94">
        <v>0</v>
      </c>
      <c r="N64" s="81"/>
    </row>
    <row r="65" spans="1:14" ht="102" x14ac:dyDescent="0.25">
      <c r="A65" s="153">
        <v>52</v>
      </c>
      <c r="B65" s="132" t="s">
        <v>747</v>
      </c>
      <c r="C65" s="129" t="s">
        <v>746</v>
      </c>
      <c r="D65" s="130" t="s">
        <v>738</v>
      </c>
      <c r="E65" s="128" t="s">
        <v>745</v>
      </c>
      <c r="F65" s="124" t="s">
        <v>664</v>
      </c>
      <c r="G65" s="64" t="s">
        <v>534</v>
      </c>
      <c r="H65" s="94">
        <v>142900</v>
      </c>
      <c r="I65" s="94">
        <v>35110</v>
      </c>
      <c r="J65" s="94">
        <v>142900</v>
      </c>
      <c r="K65" s="94">
        <v>0</v>
      </c>
      <c r="L65" s="94">
        <v>0</v>
      </c>
      <c r="M65" s="94">
        <v>0</v>
      </c>
      <c r="N65" s="81"/>
    </row>
    <row r="66" spans="1:14" ht="102" x14ac:dyDescent="0.25">
      <c r="A66" s="153">
        <v>53</v>
      </c>
      <c r="B66" s="132" t="s">
        <v>748</v>
      </c>
      <c r="C66" s="133" t="s">
        <v>714</v>
      </c>
      <c r="D66" s="125" t="s">
        <v>739</v>
      </c>
      <c r="E66" s="128" t="s">
        <v>745</v>
      </c>
      <c r="F66" s="124" t="s">
        <v>700</v>
      </c>
      <c r="G66" s="64" t="s">
        <v>366</v>
      </c>
      <c r="H66" s="94">
        <v>2092000</v>
      </c>
      <c r="I66" s="94">
        <v>3052508.6</v>
      </c>
      <c r="J66" s="94">
        <v>3052508.6</v>
      </c>
      <c r="K66" s="94">
        <v>0</v>
      </c>
      <c r="L66" s="94">
        <v>0</v>
      </c>
      <c r="M66" s="94">
        <v>0</v>
      </c>
      <c r="N66" s="81"/>
    </row>
    <row r="67" spans="1:14" ht="102" x14ac:dyDescent="0.25">
      <c r="A67" s="153">
        <v>54</v>
      </c>
      <c r="B67" s="132" t="s">
        <v>749</v>
      </c>
      <c r="C67" s="133" t="s">
        <v>716</v>
      </c>
      <c r="D67" s="125" t="s">
        <v>740</v>
      </c>
      <c r="E67" s="128" t="s">
        <v>745</v>
      </c>
      <c r="F67" s="124" t="s">
        <v>701</v>
      </c>
      <c r="G67" s="64" t="s">
        <v>367</v>
      </c>
      <c r="H67" s="94">
        <v>140400</v>
      </c>
      <c r="I67" s="94">
        <v>96259</v>
      </c>
      <c r="J67" s="94">
        <v>140400</v>
      </c>
      <c r="K67" s="94">
        <v>0</v>
      </c>
      <c r="L67" s="94">
        <v>0</v>
      </c>
      <c r="M67" s="94">
        <v>0</v>
      </c>
      <c r="N67" s="81"/>
    </row>
    <row r="68" spans="1:14" ht="102" x14ac:dyDescent="0.25">
      <c r="A68" s="153">
        <v>55</v>
      </c>
      <c r="B68" s="132" t="s">
        <v>750</v>
      </c>
      <c r="C68" s="133" t="s">
        <v>720</v>
      </c>
      <c r="D68" s="125" t="s">
        <v>741</v>
      </c>
      <c r="E68" s="128" t="s">
        <v>745</v>
      </c>
      <c r="F68" s="124" t="s">
        <v>703</v>
      </c>
      <c r="G68" s="64" t="s">
        <v>77</v>
      </c>
      <c r="H68" s="94">
        <v>2441000</v>
      </c>
      <c r="I68" s="94">
        <v>2826947</v>
      </c>
      <c r="J68" s="94">
        <v>3000000</v>
      </c>
      <c r="K68" s="94">
        <v>0</v>
      </c>
      <c r="L68" s="94">
        <v>0</v>
      </c>
      <c r="M68" s="94">
        <v>0</v>
      </c>
      <c r="N68" s="81"/>
    </row>
    <row r="69" spans="1:14" ht="102" x14ac:dyDescent="0.25">
      <c r="A69" s="153">
        <v>56</v>
      </c>
      <c r="B69" s="132" t="s">
        <v>751</v>
      </c>
      <c r="C69" s="133" t="s">
        <v>724</v>
      </c>
      <c r="D69" s="125" t="s">
        <v>742</v>
      </c>
      <c r="E69" s="128" t="s">
        <v>745</v>
      </c>
      <c r="F69" s="124" t="s">
        <v>705</v>
      </c>
      <c r="G69" s="64" t="s">
        <v>76</v>
      </c>
      <c r="H69" s="94">
        <v>16500</v>
      </c>
      <c r="I69" s="94">
        <v>16580.59</v>
      </c>
      <c r="J69" s="94">
        <v>16580.59</v>
      </c>
      <c r="K69" s="94">
        <v>0</v>
      </c>
      <c r="L69" s="94">
        <v>0</v>
      </c>
      <c r="M69" s="94">
        <v>0</v>
      </c>
      <c r="N69" s="81"/>
    </row>
    <row r="70" spans="1:14" ht="102" x14ac:dyDescent="0.25">
      <c r="A70" s="153">
        <v>57</v>
      </c>
      <c r="B70" s="132" t="s">
        <v>752</v>
      </c>
      <c r="C70" s="133" t="s">
        <v>728</v>
      </c>
      <c r="D70" s="125" t="s">
        <v>744</v>
      </c>
      <c r="E70" s="128" t="s">
        <v>745</v>
      </c>
      <c r="F70" s="124" t="s">
        <v>706</v>
      </c>
      <c r="G70" s="64" t="s">
        <v>368</v>
      </c>
      <c r="H70" s="94">
        <v>630</v>
      </c>
      <c r="I70" s="94">
        <v>629.94000000000005</v>
      </c>
      <c r="J70" s="94">
        <v>629.94000000000005</v>
      </c>
      <c r="K70" s="94">
        <v>0</v>
      </c>
      <c r="L70" s="94">
        <v>0</v>
      </c>
      <c r="M70" s="94">
        <v>0</v>
      </c>
      <c r="N70" s="81"/>
    </row>
    <row r="71" spans="1:14" ht="102" x14ac:dyDescent="0.25">
      <c r="A71" s="153">
        <v>58</v>
      </c>
      <c r="B71" s="132" t="s">
        <v>753</v>
      </c>
      <c r="C71" s="133" t="s">
        <v>691</v>
      </c>
      <c r="D71" s="125" t="s">
        <v>743</v>
      </c>
      <c r="E71" s="128" t="s">
        <v>745</v>
      </c>
      <c r="F71" s="124" t="s">
        <v>674</v>
      </c>
      <c r="G71" s="64" t="s">
        <v>72</v>
      </c>
      <c r="H71" s="94">
        <v>0</v>
      </c>
      <c r="I71" s="94">
        <v>17485.09</v>
      </c>
      <c r="J71" s="94">
        <v>18000</v>
      </c>
      <c r="K71" s="94">
        <v>0</v>
      </c>
      <c r="L71" s="94">
        <v>0</v>
      </c>
      <c r="M71" s="94">
        <v>0</v>
      </c>
      <c r="N71" s="81"/>
    </row>
    <row r="72" spans="1:14" ht="89.25" x14ac:dyDescent="0.25">
      <c r="A72" s="153">
        <v>59</v>
      </c>
      <c r="B72" s="28" t="s">
        <v>634</v>
      </c>
      <c r="C72" s="36" t="s">
        <v>641</v>
      </c>
      <c r="D72" s="48" t="s">
        <v>648</v>
      </c>
      <c r="E72" s="29" t="s">
        <v>655</v>
      </c>
      <c r="F72" s="29" t="s">
        <v>656</v>
      </c>
      <c r="G72" s="64" t="s">
        <v>71</v>
      </c>
      <c r="H72" s="94">
        <v>0</v>
      </c>
      <c r="I72" s="94">
        <v>0</v>
      </c>
      <c r="J72" s="94">
        <v>0</v>
      </c>
      <c r="K72" s="94">
        <v>43680000</v>
      </c>
      <c r="L72" s="94">
        <v>43680000</v>
      </c>
      <c r="M72" s="94">
        <v>43680000</v>
      </c>
      <c r="N72" s="81"/>
    </row>
    <row r="73" spans="1:14" ht="63.75" x14ac:dyDescent="0.25">
      <c r="A73" s="153">
        <v>60</v>
      </c>
      <c r="B73" s="14" t="s">
        <v>423</v>
      </c>
      <c r="C73" s="58" t="s">
        <v>73</v>
      </c>
      <c r="D73" s="64" t="s">
        <v>74</v>
      </c>
      <c r="E73" s="15" t="s">
        <v>75</v>
      </c>
      <c r="F73" s="154" t="s">
        <v>1098</v>
      </c>
      <c r="G73" s="64" t="s">
        <v>369</v>
      </c>
      <c r="H73" s="147">
        <v>6039300</v>
      </c>
      <c r="I73" s="147">
        <v>4497850</v>
      </c>
      <c r="J73" s="147">
        <v>6039300</v>
      </c>
      <c r="K73" s="147">
        <v>8341200</v>
      </c>
      <c r="L73" s="147">
        <v>8691500</v>
      </c>
      <c r="M73" s="147">
        <v>9039200</v>
      </c>
      <c r="N73" s="81"/>
    </row>
    <row r="74" spans="1:14" ht="63.75" x14ac:dyDescent="0.25">
      <c r="A74" s="153">
        <v>61</v>
      </c>
      <c r="B74" s="14" t="s">
        <v>424</v>
      </c>
      <c r="C74" s="36" t="s">
        <v>78</v>
      </c>
      <c r="D74" s="48" t="s">
        <v>378</v>
      </c>
      <c r="E74" s="15" t="s">
        <v>379</v>
      </c>
      <c r="F74" s="154" t="s">
        <v>1098</v>
      </c>
      <c r="G74" s="64" t="s">
        <v>370</v>
      </c>
      <c r="H74" s="94">
        <v>166500</v>
      </c>
      <c r="I74" s="94">
        <v>119395.06</v>
      </c>
      <c r="J74" s="94">
        <v>122300</v>
      </c>
      <c r="K74" s="94">
        <v>124800</v>
      </c>
      <c r="L74" s="94">
        <v>129800</v>
      </c>
      <c r="M74" s="94">
        <v>135000</v>
      </c>
      <c r="N74" s="81"/>
    </row>
    <row r="75" spans="1:14" ht="63.75" x14ac:dyDescent="0.25">
      <c r="A75" s="153">
        <v>62</v>
      </c>
      <c r="B75" s="14" t="s">
        <v>425</v>
      </c>
      <c r="C75" s="36" t="s">
        <v>80</v>
      </c>
      <c r="D75" s="48" t="s">
        <v>657</v>
      </c>
      <c r="E75" s="29" t="s">
        <v>379</v>
      </c>
      <c r="F75" s="154" t="s">
        <v>1098</v>
      </c>
      <c r="G75" s="64" t="s">
        <v>90</v>
      </c>
      <c r="H75" s="94">
        <v>0</v>
      </c>
      <c r="I75" s="94">
        <v>37892.730000000003</v>
      </c>
      <c r="J75" s="94">
        <v>38000</v>
      </c>
      <c r="K75" s="94">
        <v>0</v>
      </c>
      <c r="L75" s="94">
        <v>0</v>
      </c>
      <c r="M75" s="94">
        <v>0</v>
      </c>
    </row>
    <row r="76" spans="1:14" ht="38.25" x14ac:dyDescent="0.25">
      <c r="A76" s="153">
        <v>63</v>
      </c>
      <c r="B76" s="14" t="s">
        <v>426</v>
      </c>
      <c r="C76" s="36" t="s">
        <v>82</v>
      </c>
      <c r="D76" s="48" t="s">
        <v>83</v>
      </c>
      <c r="E76" s="15" t="s">
        <v>84</v>
      </c>
      <c r="F76" s="154" t="s">
        <v>1098</v>
      </c>
      <c r="G76" s="64" t="s">
        <v>249</v>
      </c>
      <c r="H76" s="94">
        <v>0</v>
      </c>
      <c r="I76" s="94">
        <v>0</v>
      </c>
      <c r="J76" s="94">
        <v>0</v>
      </c>
      <c r="K76" s="94">
        <v>13300</v>
      </c>
      <c r="L76" s="94">
        <v>13300</v>
      </c>
      <c r="M76" s="94">
        <v>13300</v>
      </c>
    </row>
    <row r="77" spans="1:14" ht="76.5" x14ac:dyDescent="0.25">
      <c r="A77" s="153">
        <v>64</v>
      </c>
      <c r="B77" s="23" t="s">
        <v>427</v>
      </c>
      <c r="C77" s="40" t="s">
        <v>339</v>
      </c>
      <c r="D77" s="56" t="s">
        <v>340</v>
      </c>
      <c r="E77" s="24" t="s">
        <v>341</v>
      </c>
      <c r="F77" s="15" t="s">
        <v>397</v>
      </c>
      <c r="G77" s="64" t="s">
        <v>245</v>
      </c>
      <c r="H77" s="149">
        <v>600612.80000000005</v>
      </c>
      <c r="I77" s="149">
        <v>600612.80000000005</v>
      </c>
      <c r="J77" s="149">
        <v>600612.80000000005</v>
      </c>
      <c r="K77" s="149">
        <v>0</v>
      </c>
      <c r="L77" s="149">
        <v>0</v>
      </c>
      <c r="M77" s="149">
        <v>0</v>
      </c>
      <c r="N77" s="81"/>
    </row>
    <row r="78" spans="1:14" ht="127.5" x14ac:dyDescent="0.25">
      <c r="A78" s="153">
        <v>65</v>
      </c>
      <c r="B78" s="14" t="s">
        <v>428</v>
      </c>
      <c r="C78" s="36" t="s">
        <v>302</v>
      </c>
      <c r="D78" s="37" t="s">
        <v>328</v>
      </c>
      <c r="E78" s="15" t="s">
        <v>304</v>
      </c>
      <c r="F78" s="15" t="s">
        <v>397</v>
      </c>
      <c r="G78" s="64" t="s">
        <v>241</v>
      </c>
      <c r="H78" s="94">
        <v>17607400</v>
      </c>
      <c r="I78" s="94">
        <f>14493852.92+8.87</f>
        <v>14493861.789999999</v>
      </c>
      <c r="J78" s="94">
        <v>17607400</v>
      </c>
      <c r="K78" s="94">
        <v>0</v>
      </c>
      <c r="L78" s="94">
        <v>0</v>
      </c>
      <c r="M78" s="94">
        <v>0</v>
      </c>
      <c r="N78" s="81"/>
    </row>
    <row r="79" spans="1:14" ht="127.5" x14ac:dyDescent="0.25">
      <c r="A79" s="153">
        <v>66</v>
      </c>
      <c r="B79" s="14" t="s">
        <v>428</v>
      </c>
      <c r="C79" s="36" t="s">
        <v>302</v>
      </c>
      <c r="D79" s="48" t="s">
        <v>303</v>
      </c>
      <c r="E79" s="15" t="s">
        <v>304</v>
      </c>
      <c r="F79" s="15" t="s">
        <v>397</v>
      </c>
      <c r="G79" s="64" t="s">
        <v>235</v>
      </c>
      <c r="H79" s="94">
        <v>0</v>
      </c>
      <c r="I79" s="94">
        <v>875713.64</v>
      </c>
      <c r="J79" s="94">
        <v>900000</v>
      </c>
      <c r="K79" s="94">
        <v>0</v>
      </c>
      <c r="L79" s="94">
        <v>0</v>
      </c>
      <c r="M79" s="94">
        <v>0</v>
      </c>
    </row>
    <row r="80" spans="1:14" ht="114.75" x14ac:dyDescent="0.25">
      <c r="A80" s="153">
        <v>67</v>
      </c>
      <c r="B80" s="14" t="s">
        <v>429</v>
      </c>
      <c r="C80" s="36" t="s">
        <v>305</v>
      </c>
      <c r="D80" s="48" t="s">
        <v>306</v>
      </c>
      <c r="E80" s="29" t="s">
        <v>307</v>
      </c>
      <c r="F80" s="15" t="s">
        <v>397</v>
      </c>
      <c r="G80" s="64" t="s">
        <v>232</v>
      </c>
      <c r="H80" s="94">
        <v>864800</v>
      </c>
      <c r="I80" s="94">
        <v>875357.25</v>
      </c>
      <c r="J80" s="94">
        <v>900000</v>
      </c>
      <c r="K80" s="94">
        <v>0</v>
      </c>
      <c r="L80" s="94">
        <v>0</v>
      </c>
      <c r="M80" s="94">
        <v>0</v>
      </c>
      <c r="N80" s="81"/>
    </row>
    <row r="81" spans="1:14" ht="127.5" x14ac:dyDescent="0.25">
      <c r="A81" s="153">
        <v>68</v>
      </c>
      <c r="B81" s="28" t="s">
        <v>429</v>
      </c>
      <c r="C81" s="36" t="s">
        <v>305</v>
      </c>
      <c r="D81" s="48" t="s">
        <v>520</v>
      </c>
      <c r="E81" s="76" t="s">
        <v>304</v>
      </c>
      <c r="F81" s="29" t="s">
        <v>397</v>
      </c>
      <c r="G81" s="64" t="s">
        <v>228</v>
      </c>
      <c r="H81" s="94">
        <v>0</v>
      </c>
      <c r="I81" s="94">
        <v>8250.01</v>
      </c>
      <c r="J81" s="94">
        <v>10000</v>
      </c>
      <c r="K81" s="94">
        <v>0</v>
      </c>
      <c r="L81" s="94">
        <v>0</v>
      </c>
      <c r="M81" s="94">
        <v>0</v>
      </c>
    </row>
    <row r="82" spans="1:14" ht="76.5" x14ac:dyDescent="0.25">
      <c r="A82" s="153">
        <v>69</v>
      </c>
      <c r="B82" s="28" t="s">
        <v>430</v>
      </c>
      <c r="C82" s="36" t="s">
        <v>13</v>
      </c>
      <c r="D82" s="38" t="s">
        <v>326</v>
      </c>
      <c r="E82" s="22" t="s">
        <v>327</v>
      </c>
      <c r="F82" s="29" t="s">
        <v>1097</v>
      </c>
      <c r="G82" s="64" t="s">
        <v>224</v>
      </c>
      <c r="H82" s="94">
        <v>350400</v>
      </c>
      <c r="I82" s="94">
        <v>269636.12</v>
      </c>
      <c r="J82" s="94">
        <v>418470.59</v>
      </c>
      <c r="K82" s="94">
        <v>370775.58</v>
      </c>
      <c r="L82" s="94">
        <v>400900.78</v>
      </c>
      <c r="M82" s="94">
        <v>347962.11</v>
      </c>
      <c r="N82" s="81"/>
    </row>
    <row r="83" spans="1:14" ht="76.5" x14ac:dyDescent="0.25">
      <c r="A83" s="153">
        <v>70</v>
      </c>
      <c r="B83" s="14" t="s">
        <v>431</v>
      </c>
      <c r="C83" s="36" t="s">
        <v>10</v>
      </c>
      <c r="D83" s="37" t="s">
        <v>325</v>
      </c>
      <c r="E83" s="66" t="s">
        <v>11</v>
      </c>
      <c r="F83" s="154" t="s">
        <v>1097</v>
      </c>
      <c r="G83" s="64" t="s">
        <v>217</v>
      </c>
      <c r="H83" s="94">
        <v>183700</v>
      </c>
      <c r="I83" s="94">
        <v>67660.62</v>
      </c>
      <c r="J83" s="94">
        <v>94000</v>
      </c>
      <c r="K83" s="94">
        <v>136967.91</v>
      </c>
      <c r="L83" s="94">
        <v>125890.55</v>
      </c>
      <c r="M83" s="94">
        <v>112523.76</v>
      </c>
    </row>
    <row r="84" spans="1:14" ht="76.5" x14ac:dyDescent="0.25">
      <c r="A84" s="153">
        <v>71</v>
      </c>
      <c r="B84" s="14" t="s">
        <v>432</v>
      </c>
      <c r="C84" s="36" t="s">
        <v>15</v>
      </c>
      <c r="D84" s="48" t="s">
        <v>388</v>
      </c>
      <c r="E84" s="66" t="s">
        <v>344</v>
      </c>
      <c r="F84" s="154" t="s">
        <v>1097</v>
      </c>
      <c r="G84" s="64" t="s">
        <v>301</v>
      </c>
      <c r="H84" s="94">
        <v>0</v>
      </c>
      <c r="I84" s="94">
        <v>21317.25</v>
      </c>
      <c r="J84" s="94">
        <v>21500</v>
      </c>
      <c r="K84" s="94">
        <v>0</v>
      </c>
      <c r="L84" s="94">
        <v>0</v>
      </c>
      <c r="M84" s="94">
        <v>0</v>
      </c>
    </row>
    <row r="85" spans="1:14" ht="76.5" x14ac:dyDescent="0.25">
      <c r="A85" s="153">
        <v>72</v>
      </c>
      <c r="B85" s="14" t="s">
        <v>433</v>
      </c>
      <c r="C85" s="58" t="s">
        <v>16</v>
      </c>
      <c r="D85" s="64" t="s">
        <v>17</v>
      </c>
      <c r="E85" s="29" t="s">
        <v>18</v>
      </c>
      <c r="F85" s="154" t="s">
        <v>1097</v>
      </c>
      <c r="G85" s="64" t="s">
        <v>298</v>
      </c>
      <c r="H85" s="94">
        <v>2408200</v>
      </c>
      <c r="I85" s="94">
        <v>1647292.42</v>
      </c>
      <c r="J85" s="94">
        <v>2408200</v>
      </c>
      <c r="K85" s="94">
        <v>2537184.0699999998</v>
      </c>
      <c r="L85" s="94">
        <v>2621278.7599999998</v>
      </c>
      <c r="M85" s="94">
        <v>2632280.89</v>
      </c>
    </row>
    <row r="86" spans="1:14" ht="76.5" x14ac:dyDescent="0.25">
      <c r="A86" s="153">
        <v>73</v>
      </c>
      <c r="B86" s="14" t="s">
        <v>434</v>
      </c>
      <c r="C86" s="36" t="s">
        <v>21</v>
      </c>
      <c r="D86" s="48" t="s">
        <v>22</v>
      </c>
      <c r="E86" s="66" t="s">
        <v>23</v>
      </c>
      <c r="F86" s="154" t="s">
        <v>1097</v>
      </c>
      <c r="G86" s="64" t="s">
        <v>296</v>
      </c>
      <c r="H86" s="94">
        <v>1047200</v>
      </c>
      <c r="I86" s="94">
        <v>936678.62</v>
      </c>
      <c r="J86" s="94">
        <v>1047200</v>
      </c>
      <c r="K86" s="94">
        <v>1719522.11</v>
      </c>
      <c r="L86" s="94">
        <v>1744596.15</v>
      </c>
      <c r="M86" s="94">
        <v>1674876.72</v>
      </c>
    </row>
    <row r="87" spans="1:14" ht="51" x14ac:dyDescent="0.25">
      <c r="A87" s="153">
        <v>74</v>
      </c>
      <c r="B87" s="14" t="s">
        <v>435</v>
      </c>
      <c r="C87" s="36" t="s">
        <v>398</v>
      </c>
      <c r="D87" s="37" t="s">
        <v>342</v>
      </c>
      <c r="E87" s="15" t="s">
        <v>346</v>
      </c>
      <c r="F87" s="15" t="s">
        <v>189</v>
      </c>
      <c r="G87" s="64" t="s">
        <v>292</v>
      </c>
      <c r="H87" s="94">
        <v>0</v>
      </c>
      <c r="I87" s="94">
        <v>61547.24</v>
      </c>
      <c r="J87" s="94">
        <v>61547.24</v>
      </c>
      <c r="K87" s="94">
        <v>0</v>
      </c>
      <c r="L87" s="94">
        <v>0</v>
      </c>
      <c r="M87" s="94">
        <v>0</v>
      </c>
      <c r="N87" s="81"/>
    </row>
    <row r="88" spans="1:14" ht="63.75" x14ac:dyDescent="0.25">
      <c r="A88" s="153">
        <v>75</v>
      </c>
      <c r="B88" s="28" t="s">
        <v>435</v>
      </c>
      <c r="C88" s="36" t="s">
        <v>398</v>
      </c>
      <c r="D88" s="77" t="s">
        <v>521</v>
      </c>
      <c r="E88" s="29" t="s">
        <v>346</v>
      </c>
      <c r="F88" s="29" t="s">
        <v>236</v>
      </c>
      <c r="G88" s="64" t="s">
        <v>535</v>
      </c>
      <c r="H88" s="94">
        <v>0</v>
      </c>
      <c r="I88" s="94">
        <v>0</v>
      </c>
      <c r="J88" s="94">
        <v>0</v>
      </c>
      <c r="K88" s="94">
        <v>0</v>
      </c>
      <c r="L88" s="94">
        <v>0</v>
      </c>
      <c r="M88" s="94">
        <v>0</v>
      </c>
    </row>
    <row r="89" spans="1:14" ht="63.75" x14ac:dyDescent="0.25">
      <c r="A89" s="153">
        <v>76</v>
      </c>
      <c r="B89" s="28" t="s">
        <v>436</v>
      </c>
      <c r="C89" s="44" t="s">
        <v>399</v>
      </c>
      <c r="D89" s="60" t="s">
        <v>343</v>
      </c>
      <c r="E89" s="29" t="s">
        <v>346</v>
      </c>
      <c r="F89" s="29" t="s">
        <v>254</v>
      </c>
      <c r="G89" s="64" t="s">
        <v>285</v>
      </c>
      <c r="H89" s="94">
        <v>0</v>
      </c>
      <c r="I89" s="94">
        <v>2585.6799999999998</v>
      </c>
      <c r="J89" s="94">
        <v>2585.6799999999998</v>
      </c>
      <c r="K89" s="94">
        <v>0</v>
      </c>
      <c r="L89" s="94">
        <v>0</v>
      </c>
      <c r="M89" s="94">
        <v>0</v>
      </c>
    </row>
    <row r="90" spans="1:14" ht="51" x14ac:dyDescent="0.25">
      <c r="A90" s="153">
        <v>77</v>
      </c>
      <c r="B90" s="107" t="s">
        <v>662</v>
      </c>
      <c r="C90" s="44" t="s">
        <v>659</v>
      </c>
      <c r="D90" s="60" t="s">
        <v>660</v>
      </c>
      <c r="E90" s="29" t="s">
        <v>658</v>
      </c>
      <c r="F90" s="29" t="s">
        <v>661</v>
      </c>
      <c r="G90" s="64" t="s">
        <v>281</v>
      </c>
      <c r="H90" s="94">
        <v>1200</v>
      </c>
      <c r="I90" s="94">
        <v>344150</v>
      </c>
      <c r="J90" s="94">
        <v>344150</v>
      </c>
      <c r="K90" s="94">
        <v>0</v>
      </c>
      <c r="L90" s="94">
        <v>0</v>
      </c>
      <c r="M90" s="94">
        <v>0</v>
      </c>
    </row>
    <row r="91" spans="1:14" ht="51" x14ac:dyDescent="0.25">
      <c r="A91" s="153">
        <v>78</v>
      </c>
      <c r="B91" s="111" t="s">
        <v>666</v>
      </c>
      <c r="C91" s="44" t="s">
        <v>665</v>
      </c>
      <c r="D91" s="114" t="s">
        <v>663</v>
      </c>
      <c r="E91" s="106" t="s">
        <v>658</v>
      </c>
      <c r="F91" s="109" t="s">
        <v>664</v>
      </c>
      <c r="G91" s="64" t="s">
        <v>277</v>
      </c>
      <c r="H91" s="94">
        <v>0</v>
      </c>
      <c r="I91" s="94">
        <v>89065.38</v>
      </c>
      <c r="J91" s="94">
        <v>89065.38</v>
      </c>
      <c r="K91" s="94">
        <v>0</v>
      </c>
      <c r="L91" s="94">
        <v>0</v>
      </c>
      <c r="M91" s="94">
        <v>0</v>
      </c>
    </row>
    <row r="92" spans="1:14" ht="57" customHeight="1" x14ac:dyDescent="0.25">
      <c r="A92" s="153">
        <v>79</v>
      </c>
      <c r="B92" s="111" t="s">
        <v>670</v>
      </c>
      <c r="C92" s="44" t="s">
        <v>667</v>
      </c>
      <c r="D92" s="114" t="s">
        <v>668</v>
      </c>
      <c r="E92" s="109" t="s">
        <v>658</v>
      </c>
      <c r="F92" s="110" t="s">
        <v>669</v>
      </c>
      <c r="G92" s="64" t="s">
        <v>273</v>
      </c>
      <c r="H92" s="94">
        <v>0</v>
      </c>
      <c r="I92" s="94">
        <v>417135.78</v>
      </c>
      <c r="J92" s="94">
        <v>417135.78</v>
      </c>
      <c r="K92" s="94">
        <v>0</v>
      </c>
      <c r="L92" s="94">
        <v>0</v>
      </c>
      <c r="M92" s="94">
        <v>0</v>
      </c>
    </row>
    <row r="93" spans="1:14" ht="57" customHeight="1" x14ac:dyDescent="0.25">
      <c r="A93" s="153">
        <v>80</v>
      </c>
      <c r="B93" s="111" t="s">
        <v>673</v>
      </c>
      <c r="C93" s="113" t="s">
        <v>672</v>
      </c>
      <c r="D93" s="114" t="s">
        <v>671</v>
      </c>
      <c r="E93" s="109" t="s">
        <v>658</v>
      </c>
      <c r="F93" s="109" t="s">
        <v>674</v>
      </c>
      <c r="G93" s="64" t="s">
        <v>513</v>
      </c>
      <c r="H93" s="94">
        <v>50000</v>
      </c>
      <c r="I93" s="94">
        <v>0</v>
      </c>
      <c r="J93" s="94">
        <v>50000</v>
      </c>
      <c r="K93" s="94">
        <v>0</v>
      </c>
      <c r="L93" s="94">
        <v>0</v>
      </c>
      <c r="M93" s="94">
        <v>0</v>
      </c>
    </row>
    <row r="94" spans="1:14" ht="102" x14ac:dyDescent="0.25">
      <c r="A94" s="153">
        <v>81</v>
      </c>
      <c r="B94" s="28" t="s">
        <v>437</v>
      </c>
      <c r="C94" s="44" t="s">
        <v>309</v>
      </c>
      <c r="D94" s="60" t="s">
        <v>310</v>
      </c>
      <c r="E94" s="66" t="s">
        <v>311</v>
      </c>
      <c r="F94" s="66" t="s">
        <v>397</v>
      </c>
      <c r="G94" s="64" t="s">
        <v>536</v>
      </c>
      <c r="H94" s="94">
        <v>43577239.619999997</v>
      </c>
      <c r="I94" s="94">
        <v>43282443.170000002</v>
      </c>
      <c r="J94" s="94">
        <v>62000000</v>
      </c>
      <c r="K94" s="94">
        <v>0</v>
      </c>
      <c r="L94" s="94">
        <v>0</v>
      </c>
      <c r="M94" s="94">
        <v>0</v>
      </c>
      <c r="N94" s="81"/>
    </row>
    <row r="95" spans="1:14" ht="76.5" x14ac:dyDescent="0.25">
      <c r="A95" s="153">
        <v>82</v>
      </c>
      <c r="B95" s="136">
        <v>1.1410060033666601E+26</v>
      </c>
      <c r="C95" s="134" t="s">
        <v>765</v>
      </c>
      <c r="D95" s="135" t="s">
        <v>757</v>
      </c>
      <c r="E95" s="66" t="s">
        <v>756</v>
      </c>
      <c r="F95" s="131" t="s">
        <v>764</v>
      </c>
      <c r="G95" s="64" t="s">
        <v>263</v>
      </c>
      <c r="H95" s="94">
        <v>1497672</v>
      </c>
      <c r="I95" s="94">
        <v>1497672</v>
      </c>
      <c r="J95" s="94">
        <v>1497672</v>
      </c>
      <c r="K95" s="94">
        <v>0</v>
      </c>
      <c r="L95" s="94">
        <v>0</v>
      </c>
      <c r="M95" s="94">
        <v>0</v>
      </c>
      <c r="N95" s="81"/>
    </row>
    <row r="96" spans="1:14" ht="76.5" x14ac:dyDescent="0.25">
      <c r="A96" s="153">
        <v>83</v>
      </c>
      <c r="B96" s="136" t="s">
        <v>766</v>
      </c>
      <c r="C96" s="133" t="s">
        <v>694</v>
      </c>
      <c r="D96" s="135" t="s">
        <v>758</v>
      </c>
      <c r="E96" s="66" t="s">
        <v>756</v>
      </c>
      <c r="F96" s="131" t="s">
        <v>696</v>
      </c>
      <c r="G96" s="64" t="s">
        <v>537</v>
      </c>
      <c r="H96" s="94">
        <v>665900</v>
      </c>
      <c r="I96" s="94">
        <v>0</v>
      </c>
      <c r="J96" s="94">
        <v>0</v>
      </c>
      <c r="K96" s="94">
        <v>0</v>
      </c>
      <c r="L96" s="94">
        <v>0</v>
      </c>
      <c r="M96" s="94">
        <v>0</v>
      </c>
      <c r="N96" s="81"/>
    </row>
    <row r="97" spans="1:14" ht="76.5" x14ac:dyDescent="0.25">
      <c r="A97" s="153">
        <v>84</v>
      </c>
      <c r="B97" s="136">
        <v>1.1410060033666601E+26</v>
      </c>
      <c r="C97" s="134" t="s">
        <v>665</v>
      </c>
      <c r="D97" s="135" t="s">
        <v>759</v>
      </c>
      <c r="E97" s="66" t="s">
        <v>756</v>
      </c>
      <c r="F97" s="131" t="s">
        <v>664</v>
      </c>
      <c r="G97" s="64" t="s">
        <v>538</v>
      </c>
      <c r="H97" s="94">
        <v>2414300</v>
      </c>
      <c r="I97" s="94">
        <v>632880</v>
      </c>
      <c r="J97" s="94">
        <v>2414300</v>
      </c>
      <c r="K97" s="94">
        <v>0</v>
      </c>
      <c r="L97" s="94">
        <v>0</v>
      </c>
      <c r="M97" s="94">
        <v>0</v>
      </c>
      <c r="N97" s="81"/>
    </row>
    <row r="98" spans="1:14" ht="76.5" x14ac:dyDescent="0.25">
      <c r="A98" s="153">
        <v>85</v>
      </c>
      <c r="B98" s="136">
        <v>1.1410060033666601E+26</v>
      </c>
      <c r="C98" s="133" t="s">
        <v>714</v>
      </c>
      <c r="D98" s="135" t="s">
        <v>760</v>
      </c>
      <c r="E98" s="66" t="s">
        <v>756</v>
      </c>
      <c r="F98" s="131" t="s">
        <v>700</v>
      </c>
      <c r="G98" s="64" t="s">
        <v>258</v>
      </c>
      <c r="H98" s="94">
        <v>500000</v>
      </c>
      <c r="I98" s="94">
        <v>1249135.3500000001</v>
      </c>
      <c r="J98" s="94">
        <v>1250000</v>
      </c>
      <c r="K98" s="94">
        <v>0</v>
      </c>
      <c r="L98" s="94">
        <v>0</v>
      </c>
      <c r="M98" s="94">
        <v>0</v>
      </c>
      <c r="N98" s="81"/>
    </row>
    <row r="99" spans="1:14" ht="76.5" x14ac:dyDescent="0.25">
      <c r="A99" s="153">
        <v>86</v>
      </c>
      <c r="B99" s="136">
        <v>1.1410060033666601E+26</v>
      </c>
      <c r="C99" s="133" t="s">
        <v>728</v>
      </c>
      <c r="D99" s="135" t="s">
        <v>761</v>
      </c>
      <c r="E99" s="66" t="s">
        <v>756</v>
      </c>
      <c r="F99" s="131" t="s">
        <v>706</v>
      </c>
      <c r="G99" s="64" t="s">
        <v>253</v>
      </c>
      <c r="H99" s="94">
        <v>1597118</v>
      </c>
      <c r="I99" s="94">
        <v>1597118</v>
      </c>
      <c r="J99" s="94">
        <v>1597118</v>
      </c>
      <c r="K99" s="94">
        <v>0</v>
      </c>
      <c r="L99" s="94">
        <v>0</v>
      </c>
      <c r="M99" s="94">
        <v>0</v>
      </c>
      <c r="N99" s="81"/>
    </row>
    <row r="100" spans="1:14" ht="76.5" x14ac:dyDescent="0.25">
      <c r="A100" s="153">
        <v>87</v>
      </c>
      <c r="B100" s="136">
        <v>1.1410060033666601E+26</v>
      </c>
      <c r="C100" s="133" t="s">
        <v>691</v>
      </c>
      <c r="D100" s="135" t="s">
        <v>762</v>
      </c>
      <c r="E100" s="66" t="s">
        <v>756</v>
      </c>
      <c r="F100" s="131" t="s">
        <v>674</v>
      </c>
      <c r="G100" s="64" t="s">
        <v>252</v>
      </c>
      <c r="H100" s="94">
        <v>31300</v>
      </c>
      <c r="I100" s="94">
        <v>0</v>
      </c>
      <c r="J100" s="94">
        <v>31300</v>
      </c>
      <c r="K100" s="94">
        <v>0</v>
      </c>
      <c r="L100" s="94">
        <v>0</v>
      </c>
      <c r="M100" s="94">
        <v>0</v>
      </c>
      <c r="N100" s="81"/>
    </row>
    <row r="101" spans="1:14" ht="76.5" x14ac:dyDescent="0.25">
      <c r="A101" s="153">
        <v>88</v>
      </c>
      <c r="B101" s="136">
        <v>1.1410060033666601E+26</v>
      </c>
      <c r="C101" s="133" t="s">
        <v>730</v>
      </c>
      <c r="D101" s="135" t="s">
        <v>763</v>
      </c>
      <c r="E101" s="66" t="s">
        <v>756</v>
      </c>
      <c r="F101" s="131" t="s">
        <v>692</v>
      </c>
      <c r="G101" s="64" t="s">
        <v>250</v>
      </c>
      <c r="H101" s="94">
        <v>3394000</v>
      </c>
      <c r="I101" s="94">
        <v>179790</v>
      </c>
      <c r="J101" s="94">
        <v>3394000</v>
      </c>
      <c r="K101" s="94">
        <v>0</v>
      </c>
      <c r="L101" s="94">
        <v>0</v>
      </c>
      <c r="M101" s="94">
        <v>0</v>
      </c>
      <c r="N101" s="81"/>
    </row>
    <row r="102" spans="1:14" ht="102" x14ac:dyDescent="0.25">
      <c r="A102" s="153">
        <v>89</v>
      </c>
      <c r="B102" s="132" t="s">
        <v>472</v>
      </c>
      <c r="C102" s="134">
        <v>60092266644000</v>
      </c>
      <c r="D102" s="135" t="s">
        <v>776</v>
      </c>
      <c r="E102" s="66" t="s">
        <v>24</v>
      </c>
      <c r="F102" s="66" t="s">
        <v>1099</v>
      </c>
      <c r="G102" s="64" t="s">
        <v>214</v>
      </c>
      <c r="H102" s="94">
        <v>0</v>
      </c>
      <c r="I102" s="94">
        <v>5320.51</v>
      </c>
      <c r="J102" s="94">
        <v>5320</v>
      </c>
      <c r="K102" s="94">
        <v>0</v>
      </c>
      <c r="L102" s="94">
        <v>0</v>
      </c>
      <c r="M102" s="94">
        <v>0</v>
      </c>
      <c r="N102" s="81"/>
    </row>
    <row r="103" spans="1:14" ht="114.75" x14ac:dyDescent="0.25">
      <c r="A103" s="153">
        <v>90</v>
      </c>
      <c r="B103" s="28" t="s">
        <v>438</v>
      </c>
      <c r="C103" s="44" t="s">
        <v>93</v>
      </c>
      <c r="D103" s="60" t="s">
        <v>94</v>
      </c>
      <c r="E103" s="29" t="s">
        <v>95</v>
      </c>
      <c r="F103" s="154" t="s">
        <v>1100</v>
      </c>
      <c r="G103" s="64" t="s">
        <v>211</v>
      </c>
      <c r="H103" s="94">
        <v>100643</v>
      </c>
      <c r="I103" s="94">
        <v>1465.01</v>
      </c>
      <c r="J103" s="94">
        <v>100120</v>
      </c>
      <c r="K103" s="94">
        <v>4680</v>
      </c>
      <c r="L103" s="94">
        <v>4867.2</v>
      </c>
      <c r="M103" s="94">
        <v>5061.8900000000003</v>
      </c>
      <c r="N103" s="81"/>
    </row>
    <row r="104" spans="1:14" ht="114.75" x14ac:dyDescent="0.25">
      <c r="A104" s="153">
        <v>91</v>
      </c>
      <c r="B104" s="14" t="s">
        <v>439</v>
      </c>
      <c r="C104" s="36" t="s">
        <v>118</v>
      </c>
      <c r="D104" s="48" t="s">
        <v>119</v>
      </c>
      <c r="E104" s="29" t="s">
        <v>120</v>
      </c>
      <c r="F104" s="15" t="s">
        <v>121</v>
      </c>
      <c r="G104" s="64" t="s">
        <v>208</v>
      </c>
      <c r="H104" s="94">
        <v>3650</v>
      </c>
      <c r="I104" s="94">
        <v>2500</v>
      </c>
      <c r="J104" s="94">
        <v>3650</v>
      </c>
      <c r="K104" s="94">
        <v>2600</v>
      </c>
      <c r="L104" s="94">
        <v>2700</v>
      </c>
      <c r="M104" s="94">
        <v>2800</v>
      </c>
      <c r="N104" s="81"/>
    </row>
    <row r="105" spans="1:14" ht="150" customHeight="1" x14ac:dyDescent="0.25">
      <c r="A105" s="153">
        <v>92</v>
      </c>
      <c r="B105" s="14" t="s">
        <v>440</v>
      </c>
      <c r="C105" s="36" t="s">
        <v>123</v>
      </c>
      <c r="D105" s="48" t="s">
        <v>557</v>
      </c>
      <c r="E105" s="29" t="s">
        <v>556</v>
      </c>
      <c r="F105" s="154" t="s">
        <v>1100</v>
      </c>
      <c r="G105" s="64" t="s">
        <v>204</v>
      </c>
      <c r="H105" s="94">
        <v>21385</v>
      </c>
      <c r="I105" s="94">
        <v>1500</v>
      </c>
      <c r="J105" s="94">
        <v>21385</v>
      </c>
      <c r="K105" s="94">
        <v>1040</v>
      </c>
      <c r="L105" s="94">
        <v>1081.5999999999999</v>
      </c>
      <c r="M105" s="94">
        <v>1124.8599999999999</v>
      </c>
    </row>
    <row r="106" spans="1:14" ht="127.5" x14ac:dyDescent="0.25">
      <c r="A106" s="153">
        <v>93</v>
      </c>
      <c r="B106" s="14" t="s">
        <v>441</v>
      </c>
      <c r="C106" s="58" t="s">
        <v>125</v>
      </c>
      <c r="D106" s="64" t="s">
        <v>769</v>
      </c>
      <c r="E106" s="29" t="s">
        <v>770</v>
      </c>
      <c r="F106" s="15" t="s">
        <v>121</v>
      </c>
      <c r="G106" s="64" t="s">
        <v>200</v>
      </c>
      <c r="H106" s="94">
        <v>0</v>
      </c>
      <c r="I106" s="94">
        <v>4500</v>
      </c>
      <c r="J106" s="94">
        <v>4500</v>
      </c>
      <c r="K106" s="94">
        <v>2600</v>
      </c>
      <c r="L106" s="94">
        <v>2700</v>
      </c>
      <c r="M106" s="94">
        <v>2800</v>
      </c>
    </row>
    <row r="107" spans="1:14" ht="114.75" x14ac:dyDescent="0.25">
      <c r="A107" s="153">
        <v>94</v>
      </c>
      <c r="B107" s="28" t="s">
        <v>442</v>
      </c>
      <c r="C107" s="36" t="s">
        <v>96</v>
      </c>
      <c r="D107" s="60" t="s">
        <v>97</v>
      </c>
      <c r="E107" s="29" t="s">
        <v>98</v>
      </c>
      <c r="F107" s="154" t="s">
        <v>1100</v>
      </c>
      <c r="G107" s="64" t="s">
        <v>539</v>
      </c>
      <c r="H107" s="94">
        <v>29152</v>
      </c>
      <c r="I107" s="94">
        <v>0</v>
      </c>
      <c r="J107" s="94">
        <v>29152</v>
      </c>
      <c r="K107" s="94">
        <v>1040</v>
      </c>
      <c r="L107" s="94">
        <v>1081.5999999999999</v>
      </c>
      <c r="M107" s="94">
        <v>1124.8599999999999</v>
      </c>
    </row>
    <row r="108" spans="1:14" ht="191.25" x14ac:dyDescent="0.25">
      <c r="A108" s="153">
        <v>95</v>
      </c>
      <c r="B108" s="28" t="s">
        <v>442</v>
      </c>
      <c r="C108" s="36" t="s">
        <v>96</v>
      </c>
      <c r="D108" s="60" t="s">
        <v>590</v>
      </c>
      <c r="E108" s="29" t="s">
        <v>591</v>
      </c>
      <c r="F108" s="154" t="s">
        <v>1100</v>
      </c>
      <c r="G108" s="64" t="s">
        <v>540</v>
      </c>
      <c r="H108" s="94">
        <v>1780</v>
      </c>
      <c r="I108" s="94">
        <v>0</v>
      </c>
      <c r="J108" s="94">
        <v>1780</v>
      </c>
      <c r="K108" s="94">
        <v>0</v>
      </c>
      <c r="L108" s="94">
        <v>0</v>
      </c>
      <c r="M108" s="94">
        <v>0</v>
      </c>
    </row>
    <row r="109" spans="1:14" ht="114.75" x14ac:dyDescent="0.25">
      <c r="A109" s="153">
        <v>96</v>
      </c>
      <c r="B109" s="28" t="s">
        <v>442</v>
      </c>
      <c r="C109" s="36" t="s">
        <v>96</v>
      </c>
      <c r="D109" s="60" t="s">
        <v>589</v>
      </c>
      <c r="E109" s="29" t="s">
        <v>526</v>
      </c>
      <c r="F109" s="154" t="s">
        <v>1100</v>
      </c>
      <c r="G109" s="64" t="s">
        <v>193</v>
      </c>
      <c r="H109" s="94">
        <v>215</v>
      </c>
      <c r="I109" s="94">
        <v>0</v>
      </c>
      <c r="J109" s="94">
        <v>215</v>
      </c>
      <c r="K109" s="94">
        <v>0</v>
      </c>
      <c r="L109" s="94">
        <v>0</v>
      </c>
      <c r="M109" s="94">
        <v>0</v>
      </c>
    </row>
    <row r="110" spans="1:14" ht="178.5" x14ac:dyDescent="0.25">
      <c r="A110" s="153">
        <v>97</v>
      </c>
      <c r="B110" s="14" t="s">
        <v>443</v>
      </c>
      <c r="C110" s="57" t="s">
        <v>100</v>
      </c>
      <c r="D110" s="59" t="s">
        <v>390</v>
      </c>
      <c r="E110" s="15" t="s">
        <v>350</v>
      </c>
      <c r="F110" s="154" t="s">
        <v>1100</v>
      </c>
      <c r="G110" s="64" t="s">
        <v>541</v>
      </c>
      <c r="H110" s="94">
        <v>20876</v>
      </c>
      <c r="I110" s="94">
        <v>1000</v>
      </c>
      <c r="J110" s="94">
        <v>28876</v>
      </c>
      <c r="K110" s="94">
        <v>936</v>
      </c>
      <c r="L110" s="94">
        <v>973.44</v>
      </c>
      <c r="M110" s="94">
        <v>1012.38</v>
      </c>
    </row>
    <row r="111" spans="1:14" ht="140.25" x14ac:dyDescent="0.25">
      <c r="A111" s="153">
        <v>98</v>
      </c>
      <c r="B111" s="14" t="s">
        <v>444</v>
      </c>
      <c r="C111" s="58" t="s">
        <v>127</v>
      </c>
      <c r="D111" s="64" t="s">
        <v>128</v>
      </c>
      <c r="E111" s="15" t="s">
        <v>126</v>
      </c>
      <c r="F111" s="15" t="s">
        <v>121</v>
      </c>
      <c r="G111" s="64" t="s">
        <v>91</v>
      </c>
      <c r="H111" s="94">
        <v>35050</v>
      </c>
      <c r="I111" s="94">
        <v>12500</v>
      </c>
      <c r="J111" s="94">
        <v>35050</v>
      </c>
      <c r="K111" s="94">
        <v>49900</v>
      </c>
      <c r="L111" s="94">
        <v>51900</v>
      </c>
      <c r="M111" s="94">
        <v>54000</v>
      </c>
    </row>
    <row r="112" spans="1:14" ht="153" x14ac:dyDescent="0.25">
      <c r="A112" s="153">
        <v>99</v>
      </c>
      <c r="B112" s="28" t="s">
        <v>442</v>
      </c>
      <c r="C112" s="57" t="s">
        <v>96</v>
      </c>
      <c r="D112" s="59" t="s">
        <v>389</v>
      </c>
      <c r="E112" s="29" t="s">
        <v>351</v>
      </c>
      <c r="F112" s="154" t="s">
        <v>1100</v>
      </c>
      <c r="G112" s="64" t="s">
        <v>542</v>
      </c>
      <c r="H112" s="94">
        <v>84030</v>
      </c>
      <c r="I112" s="94">
        <v>0</v>
      </c>
      <c r="J112" s="94">
        <v>84030</v>
      </c>
      <c r="K112" s="94">
        <v>6240</v>
      </c>
      <c r="L112" s="94">
        <v>6489.6</v>
      </c>
      <c r="M112" s="94">
        <v>6749.18</v>
      </c>
    </row>
    <row r="113" spans="1:13" ht="114.75" x14ac:dyDescent="0.25">
      <c r="A113" s="153">
        <v>100</v>
      </c>
      <c r="B113" s="14" t="s">
        <v>443</v>
      </c>
      <c r="C113" s="36" t="s">
        <v>100</v>
      </c>
      <c r="D113" s="48" t="s">
        <v>101</v>
      </c>
      <c r="E113" s="29" t="s">
        <v>102</v>
      </c>
      <c r="F113" s="154" t="s">
        <v>1100</v>
      </c>
      <c r="G113" s="64" t="s">
        <v>92</v>
      </c>
      <c r="H113" s="94">
        <v>109628</v>
      </c>
      <c r="I113" s="94">
        <v>10250</v>
      </c>
      <c r="J113" s="94">
        <v>109628</v>
      </c>
      <c r="K113" s="94">
        <v>13520</v>
      </c>
      <c r="L113" s="94">
        <v>14060.8</v>
      </c>
      <c r="M113" s="94">
        <v>14623.23</v>
      </c>
    </row>
    <row r="114" spans="1:13" ht="114.75" x14ac:dyDescent="0.25">
      <c r="A114" s="153">
        <v>101</v>
      </c>
      <c r="B114" s="14" t="s">
        <v>445</v>
      </c>
      <c r="C114" s="36" t="s">
        <v>130</v>
      </c>
      <c r="D114" s="48" t="s">
        <v>131</v>
      </c>
      <c r="E114" s="15" t="s">
        <v>132</v>
      </c>
      <c r="F114" s="15" t="s">
        <v>121</v>
      </c>
      <c r="G114" s="64" t="s">
        <v>543</v>
      </c>
      <c r="H114" s="94">
        <v>300</v>
      </c>
      <c r="I114" s="94">
        <v>200</v>
      </c>
      <c r="J114" s="94">
        <v>300</v>
      </c>
      <c r="K114" s="94">
        <v>1250</v>
      </c>
      <c r="L114" s="94">
        <v>1300</v>
      </c>
      <c r="M114" s="94">
        <v>1350</v>
      </c>
    </row>
    <row r="115" spans="1:13" ht="140.25" x14ac:dyDescent="0.25">
      <c r="A115" s="153">
        <v>102</v>
      </c>
      <c r="B115" s="14" t="s">
        <v>443</v>
      </c>
      <c r="C115" s="57" t="s">
        <v>100</v>
      </c>
      <c r="D115" s="59" t="s">
        <v>391</v>
      </c>
      <c r="E115" s="15" t="s">
        <v>352</v>
      </c>
      <c r="F115" s="154" t="s">
        <v>1100</v>
      </c>
      <c r="G115" s="64" t="s">
        <v>99</v>
      </c>
      <c r="H115" s="94">
        <v>3750</v>
      </c>
      <c r="I115" s="94">
        <v>150</v>
      </c>
      <c r="J115" s="94">
        <v>3750</v>
      </c>
      <c r="K115" s="94">
        <v>0</v>
      </c>
      <c r="L115" s="94">
        <v>0</v>
      </c>
      <c r="M115" s="94">
        <v>0</v>
      </c>
    </row>
    <row r="116" spans="1:13" ht="127.5" x14ac:dyDescent="0.25">
      <c r="A116" s="153">
        <v>103</v>
      </c>
      <c r="B116" s="14" t="s">
        <v>446</v>
      </c>
      <c r="C116" s="36" t="s">
        <v>134</v>
      </c>
      <c r="D116" s="48" t="s">
        <v>522</v>
      </c>
      <c r="E116" s="29" t="s">
        <v>178</v>
      </c>
      <c r="F116" s="29" t="s">
        <v>121</v>
      </c>
      <c r="G116" s="64" t="s">
        <v>514</v>
      </c>
      <c r="H116" s="94">
        <v>5200</v>
      </c>
      <c r="I116" s="94">
        <v>5000</v>
      </c>
      <c r="J116" s="94">
        <v>5200</v>
      </c>
      <c r="K116" s="94">
        <v>7800</v>
      </c>
      <c r="L116" s="94">
        <v>8100</v>
      </c>
      <c r="M116" s="94">
        <v>8400</v>
      </c>
    </row>
    <row r="117" spans="1:13" ht="127.5" x14ac:dyDescent="0.25">
      <c r="A117" s="153">
        <v>104</v>
      </c>
      <c r="B117" s="14" t="s">
        <v>447</v>
      </c>
      <c r="C117" s="36" t="s">
        <v>103</v>
      </c>
      <c r="D117" s="48" t="s">
        <v>104</v>
      </c>
      <c r="E117" s="15" t="s">
        <v>348</v>
      </c>
      <c r="F117" s="154" t="s">
        <v>1100</v>
      </c>
      <c r="G117" s="64" t="s">
        <v>515</v>
      </c>
      <c r="H117" s="94">
        <v>42421</v>
      </c>
      <c r="I117" s="94">
        <v>2500</v>
      </c>
      <c r="J117" s="94">
        <v>42421</v>
      </c>
      <c r="K117" s="94">
        <v>5096</v>
      </c>
      <c r="L117" s="94">
        <v>5299.84</v>
      </c>
      <c r="M117" s="94">
        <v>5511.83</v>
      </c>
    </row>
    <row r="118" spans="1:13" ht="114.75" x14ac:dyDescent="0.25">
      <c r="A118" s="153">
        <v>105</v>
      </c>
      <c r="B118" s="28" t="s">
        <v>448</v>
      </c>
      <c r="C118" s="36" t="s">
        <v>137</v>
      </c>
      <c r="D118" s="64" t="s">
        <v>138</v>
      </c>
      <c r="E118" s="29" t="s">
        <v>132</v>
      </c>
      <c r="F118" s="15" t="s">
        <v>121</v>
      </c>
      <c r="G118" s="64" t="s">
        <v>113</v>
      </c>
      <c r="H118" s="94">
        <v>3150</v>
      </c>
      <c r="I118" s="94">
        <v>2679.46</v>
      </c>
      <c r="J118" s="94">
        <v>3150</v>
      </c>
      <c r="K118" s="94">
        <v>5750</v>
      </c>
      <c r="L118" s="94">
        <v>6000</v>
      </c>
      <c r="M118" s="94">
        <v>6250</v>
      </c>
    </row>
    <row r="119" spans="1:13" ht="127.5" x14ac:dyDescent="0.25">
      <c r="A119" s="153">
        <v>106</v>
      </c>
      <c r="B119" s="14" t="s">
        <v>449</v>
      </c>
      <c r="C119" s="36" t="s">
        <v>140</v>
      </c>
      <c r="D119" s="48" t="s">
        <v>141</v>
      </c>
      <c r="E119" s="15" t="s">
        <v>142</v>
      </c>
      <c r="F119" s="15" t="s">
        <v>121</v>
      </c>
      <c r="G119" s="64" t="s">
        <v>110</v>
      </c>
      <c r="H119" s="94">
        <v>3650</v>
      </c>
      <c r="I119" s="94">
        <v>4000</v>
      </c>
      <c r="J119" s="94">
        <v>4000</v>
      </c>
      <c r="K119" s="94">
        <v>1050</v>
      </c>
      <c r="L119" s="94">
        <v>1100</v>
      </c>
      <c r="M119" s="94">
        <v>1150</v>
      </c>
    </row>
    <row r="120" spans="1:13" ht="127.5" x14ac:dyDescent="0.25">
      <c r="A120" s="153">
        <v>107</v>
      </c>
      <c r="B120" s="14" t="s">
        <v>450</v>
      </c>
      <c r="C120" s="36" t="s">
        <v>144</v>
      </c>
      <c r="D120" s="48" t="s">
        <v>145</v>
      </c>
      <c r="E120" s="66" t="s">
        <v>142</v>
      </c>
      <c r="F120" s="15" t="s">
        <v>121</v>
      </c>
      <c r="G120" s="64" t="s">
        <v>129</v>
      </c>
      <c r="H120" s="94">
        <v>0</v>
      </c>
      <c r="I120" s="94">
        <v>0</v>
      </c>
      <c r="J120" s="94">
        <v>0</v>
      </c>
      <c r="K120" s="94">
        <v>6750</v>
      </c>
      <c r="L120" s="94">
        <v>7050</v>
      </c>
      <c r="M120" s="94">
        <v>7350</v>
      </c>
    </row>
    <row r="121" spans="1:13" ht="173.25" x14ac:dyDescent="0.25">
      <c r="A121" s="153">
        <v>108</v>
      </c>
      <c r="B121" s="14" t="s">
        <v>450</v>
      </c>
      <c r="C121" s="36" t="s">
        <v>144</v>
      </c>
      <c r="D121" s="61" t="s">
        <v>382</v>
      </c>
      <c r="E121" s="70" t="s">
        <v>383</v>
      </c>
      <c r="F121" s="66" t="s">
        <v>121</v>
      </c>
      <c r="G121" s="64" t="s">
        <v>544</v>
      </c>
      <c r="H121" s="94">
        <v>11500</v>
      </c>
      <c r="I121" s="94">
        <v>5000</v>
      </c>
      <c r="J121" s="94">
        <v>11500</v>
      </c>
      <c r="K121" s="94">
        <v>10400</v>
      </c>
      <c r="L121" s="94">
        <v>10800</v>
      </c>
      <c r="M121" s="94">
        <v>11250</v>
      </c>
    </row>
    <row r="122" spans="1:13" ht="173.25" x14ac:dyDescent="0.25">
      <c r="A122" s="153">
        <v>109</v>
      </c>
      <c r="B122" s="28" t="s">
        <v>451</v>
      </c>
      <c r="C122" s="44" t="s">
        <v>144</v>
      </c>
      <c r="D122" s="78" t="s">
        <v>135</v>
      </c>
      <c r="E122" s="80" t="s">
        <v>527</v>
      </c>
      <c r="F122" s="79" t="s">
        <v>121</v>
      </c>
      <c r="G122" s="64" t="s">
        <v>124</v>
      </c>
      <c r="H122" s="94">
        <v>60200</v>
      </c>
      <c r="I122" s="94">
        <v>4017.17</v>
      </c>
      <c r="J122" s="94">
        <v>60200</v>
      </c>
      <c r="K122" s="94">
        <v>45900</v>
      </c>
      <c r="L122" s="94">
        <v>47750</v>
      </c>
      <c r="M122" s="94">
        <v>49650</v>
      </c>
    </row>
    <row r="123" spans="1:13" ht="102" x14ac:dyDescent="0.25">
      <c r="A123" s="153">
        <v>110</v>
      </c>
      <c r="B123" s="28" t="s">
        <v>452</v>
      </c>
      <c r="C123" s="58" t="s">
        <v>105</v>
      </c>
      <c r="D123" s="60" t="s">
        <v>106</v>
      </c>
      <c r="E123" s="54" t="s">
        <v>107</v>
      </c>
      <c r="F123" s="154" t="s">
        <v>1100</v>
      </c>
      <c r="G123" s="64" t="s">
        <v>122</v>
      </c>
      <c r="H123" s="94">
        <v>1207</v>
      </c>
      <c r="I123" s="94">
        <v>0</v>
      </c>
      <c r="J123" s="94">
        <v>1207</v>
      </c>
      <c r="K123" s="94">
        <v>1248</v>
      </c>
      <c r="L123" s="94">
        <v>1297.92</v>
      </c>
      <c r="M123" s="94">
        <v>1349.84</v>
      </c>
    </row>
    <row r="124" spans="1:13" ht="114.75" x14ac:dyDescent="0.25">
      <c r="A124" s="153">
        <v>111</v>
      </c>
      <c r="B124" s="28" t="s">
        <v>453</v>
      </c>
      <c r="C124" s="58" t="s">
        <v>147</v>
      </c>
      <c r="D124" s="60" t="s">
        <v>148</v>
      </c>
      <c r="E124" s="54" t="s">
        <v>149</v>
      </c>
      <c r="F124" s="49" t="s">
        <v>121</v>
      </c>
      <c r="G124" s="64" t="s">
        <v>139</v>
      </c>
      <c r="H124" s="94">
        <v>500</v>
      </c>
      <c r="I124" s="94">
        <v>0</v>
      </c>
      <c r="J124" s="94">
        <v>500</v>
      </c>
      <c r="K124" s="94">
        <v>0</v>
      </c>
      <c r="L124" s="94">
        <v>0</v>
      </c>
      <c r="M124" s="94">
        <v>0</v>
      </c>
    </row>
    <row r="125" spans="1:13" ht="114.75" x14ac:dyDescent="0.25">
      <c r="A125" s="153">
        <v>112</v>
      </c>
      <c r="B125" s="14" t="s">
        <v>454</v>
      </c>
      <c r="C125" s="58" t="s">
        <v>151</v>
      </c>
      <c r="D125" s="64" t="s">
        <v>525</v>
      </c>
      <c r="E125" s="25" t="s">
        <v>526</v>
      </c>
      <c r="F125" s="154" t="s">
        <v>1100</v>
      </c>
      <c r="G125" s="64" t="s">
        <v>136</v>
      </c>
      <c r="H125" s="94">
        <v>105</v>
      </c>
      <c r="I125" s="94">
        <v>0</v>
      </c>
      <c r="J125" s="94">
        <v>105</v>
      </c>
      <c r="K125" s="94">
        <v>104</v>
      </c>
      <c r="L125" s="94">
        <v>108.16</v>
      </c>
      <c r="M125" s="94">
        <v>112.49</v>
      </c>
    </row>
    <row r="126" spans="1:13" ht="140.25" x14ac:dyDescent="0.25">
      <c r="A126" s="153">
        <v>113</v>
      </c>
      <c r="B126" s="28" t="s">
        <v>455</v>
      </c>
      <c r="C126" s="58" t="s">
        <v>154</v>
      </c>
      <c r="D126" s="64" t="s">
        <v>155</v>
      </c>
      <c r="E126" s="29" t="s">
        <v>152</v>
      </c>
      <c r="F126" s="29" t="s">
        <v>121</v>
      </c>
      <c r="G126" s="64" t="s">
        <v>133</v>
      </c>
      <c r="H126" s="94">
        <v>13600</v>
      </c>
      <c r="I126" s="94">
        <v>15000</v>
      </c>
      <c r="J126" s="94">
        <v>15000</v>
      </c>
      <c r="K126" s="94">
        <v>46800</v>
      </c>
      <c r="L126" s="94">
        <v>48700</v>
      </c>
      <c r="M126" s="94">
        <v>50650</v>
      </c>
    </row>
    <row r="127" spans="1:13" ht="140.25" x14ac:dyDescent="0.25">
      <c r="A127" s="153">
        <v>114</v>
      </c>
      <c r="B127" s="28" t="s">
        <v>456</v>
      </c>
      <c r="C127" s="58" t="s">
        <v>156</v>
      </c>
      <c r="D127" s="64" t="s">
        <v>157</v>
      </c>
      <c r="E127" s="29" t="s">
        <v>152</v>
      </c>
      <c r="F127" s="29" t="s">
        <v>121</v>
      </c>
      <c r="G127" s="64" t="s">
        <v>158</v>
      </c>
      <c r="H127" s="94">
        <v>41900</v>
      </c>
      <c r="I127" s="94">
        <v>4750</v>
      </c>
      <c r="J127" s="94">
        <v>41900</v>
      </c>
      <c r="K127" s="94">
        <v>29900</v>
      </c>
      <c r="L127" s="94">
        <v>31100</v>
      </c>
      <c r="M127" s="94">
        <v>32350</v>
      </c>
    </row>
    <row r="128" spans="1:13" ht="165.75" x14ac:dyDescent="0.25">
      <c r="A128" s="153">
        <v>115</v>
      </c>
      <c r="B128" s="28" t="s">
        <v>457</v>
      </c>
      <c r="C128" s="36" t="s">
        <v>159</v>
      </c>
      <c r="D128" s="48" t="s">
        <v>160</v>
      </c>
      <c r="E128" s="29" t="s">
        <v>161</v>
      </c>
      <c r="F128" s="29" t="s">
        <v>121</v>
      </c>
      <c r="G128" s="64" t="s">
        <v>545</v>
      </c>
      <c r="H128" s="94">
        <v>1550</v>
      </c>
      <c r="I128" s="94">
        <v>300</v>
      </c>
      <c r="J128" s="94">
        <v>1550</v>
      </c>
      <c r="K128" s="94">
        <v>3750</v>
      </c>
      <c r="L128" s="94">
        <v>3900</v>
      </c>
      <c r="M128" s="94">
        <v>4050</v>
      </c>
    </row>
    <row r="129" spans="1:13" ht="89.25" x14ac:dyDescent="0.25">
      <c r="A129" s="153">
        <v>116</v>
      </c>
      <c r="B129" s="28" t="s">
        <v>458</v>
      </c>
      <c r="C129" s="36" t="s">
        <v>163</v>
      </c>
      <c r="D129" s="48" t="s">
        <v>164</v>
      </c>
      <c r="E129" s="29" t="s">
        <v>384</v>
      </c>
      <c r="F129" s="29" t="s">
        <v>121</v>
      </c>
      <c r="G129" s="64" t="s">
        <v>153</v>
      </c>
      <c r="H129" s="94">
        <v>41900</v>
      </c>
      <c r="I129" s="94">
        <v>0</v>
      </c>
      <c r="J129" s="94">
        <v>41900</v>
      </c>
      <c r="K129" s="94">
        <v>62400</v>
      </c>
      <c r="L129" s="94">
        <v>64900</v>
      </c>
      <c r="M129" s="94">
        <v>67500</v>
      </c>
    </row>
    <row r="130" spans="1:13" ht="165.75" x14ac:dyDescent="0.25">
      <c r="A130" s="153">
        <v>117</v>
      </c>
      <c r="B130" s="14" t="s">
        <v>459</v>
      </c>
      <c r="C130" s="36" t="s">
        <v>166</v>
      </c>
      <c r="D130" s="48" t="s">
        <v>167</v>
      </c>
      <c r="E130" s="29" t="s">
        <v>161</v>
      </c>
      <c r="F130" s="15" t="s">
        <v>121</v>
      </c>
      <c r="G130" s="64" t="s">
        <v>546</v>
      </c>
      <c r="H130" s="94">
        <v>2100</v>
      </c>
      <c r="I130" s="94">
        <v>0</v>
      </c>
      <c r="J130" s="94">
        <v>2100</v>
      </c>
      <c r="K130" s="94">
        <v>0</v>
      </c>
      <c r="L130" s="94">
        <v>0</v>
      </c>
      <c r="M130" s="94">
        <v>0</v>
      </c>
    </row>
    <row r="131" spans="1:13" ht="114.75" x14ac:dyDescent="0.25">
      <c r="A131" s="153">
        <v>118</v>
      </c>
      <c r="B131" s="28" t="s">
        <v>459</v>
      </c>
      <c r="C131" s="35" t="s">
        <v>166</v>
      </c>
      <c r="D131" s="46" t="s">
        <v>392</v>
      </c>
      <c r="E131" s="29" t="s">
        <v>353</v>
      </c>
      <c r="F131" s="29" t="s">
        <v>121</v>
      </c>
      <c r="G131" s="64" t="s">
        <v>150</v>
      </c>
      <c r="H131" s="94">
        <v>1050</v>
      </c>
      <c r="I131" s="94">
        <v>750</v>
      </c>
      <c r="J131" s="94">
        <v>1050</v>
      </c>
      <c r="K131" s="94">
        <v>7800</v>
      </c>
      <c r="L131" s="94">
        <v>8100</v>
      </c>
      <c r="M131" s="94">
        <v>8400</v>
      </c>
    </row>
    <row r="132" spans="1:13" ht="102" x14ac:dyDescent="0.25">
      <c r="A132" s="153">
        <v>119</v>
      </c>
      <c r="B132" s="28" t="s">
        <v>460</v>
      </c>
      <c r="C132" s="44" t="s">
        <v>170</v>
      </c>
      <c r="D132" s="60" t="s">
        <v>171</v>
      </c>
      <c r="E132" s="29" t="s">
        <v>345</v>
      </c>
      <c r="F132" s="29" t="s">
        <v>121</v>
      </c>
      <c r="G132" s="64" t="s">
        <v>146</v>
      </c>
      <c r="H132" s="94">
        <v>41600</v>
      </c>
      <c r="I132" s="94">
        <v>0</v>
      </c>
      <c r="J132" s="94">
        <v>41600</v>
      </c>
      <c r="K132" s="94">
        <v>0</v>
      </c>
      <c r="L132" s="94">
        <v>0</v>
      </c>
      <c r="M132" s="94">
        <v>0</v>
      </c>
    </row>
    <row r="133" spans="1:13" ht="114.75" x14ac:dyDescent="0.25">
      <c r="A133" s="153">
        <v>120</v>
      </c>
      <c r="B133" s="14" t="s">
        <v>461</v>
      </c>
      <c r="C133" s="36" t="s">
        <v>173</v>
      </c>
      <c r="D133" s="48" t="s">
        <v>174</v>
      </c>
      <c r="E133" s="29" t="s">
        <v>109</v>
      </c>
      <c r="F133" s="15" t="s">
        <v>121</v>
      </c>
      <c r="G133" s="64" t="s">
        <v>143</v>
      </c>
      <c r="H133" s="94">
        <v>500</v>
      </c>
      <c r="I133" s="94">
        <v>2000</v>
      </c>
      <c r="J133" s="94">
        <v>2000</v>
      </c>
      <c r="K133" s="94">
        <v>73500</v>
      </c>
      <c r="L133" s="94">
        <v>76450</v>
      </c>
      <c r="M133" s="94">
        <v>79500</v>
      </c>
    </row>
    <row r="134" spans="1:13" ht="140.25" x14ac:dyDescent="0.25">
      <c r="A134" s="153">
        <v>121</v>
      </c>
      <c r="B134" s="14" t="s">
        <v>462</v>
      </c>
      <c r="C134" s="36" t="s">
        <v>173</v>
      </c>
      <c r="D134" s="63" t="s">
        <v>558</v>
      </c>
      <c r="E134" s="29" t="s">
        <v>126</v>
      </c>
      <c r="F134" s="15" t="s">
        <v>121</v>
      </c>
      <c r="G134" s="64" t="s">
        <v>168</v>
      </c>
      <c r="H134" s="94">
        <v>0</v>
      </c>
      <c r="I134" s="94">
        <v>0</v>
      </c>
      <c r="J134" s="94">
        <v>0</v>
      </c>
      <c r="K134" s="94">
        <v>6250</v>
      </c>
      <c r="L134" s="94">
        <v>6500</v>
      </c>
      <c r="M134" s="94">
        <v>6750</v>
      </c>
    </row>
    <row r="135" spans="1:13" ht="127.5" x14ac:dyDescent="0.25">
      <c r="A135" s="153">
        <v>122</v>
      </c>
      <c r="B135" s="28" t="s">
        <v>463</v>
      </c>
      <c r="C135" s="36" t="s">
        <v>176</v>
      </c>
      <c r="D135" s="60" t="s">
        <v>177</v>
      </c>
      <c r="E135" s="29" t="s">
        <v>178</v>
      </c>
      <c r="F135" s="29" t="s">
        <v>121</v>
      </c>
      <c r="G135" s="64" t="s">
        <v>165</v>
      </c>
      <c r="H135" s="94">
        <v>500</v>
      </c>
      <c r="I135" s="94">
        <v>500</v>
      </c>
      <c r="J135" s="94">
        <v>500</v>
      </c>
      <c r="K135" s="94">
        <v>3100</v>
      </c>
      <c r="L135" s="94">
        <v>3200</v>
      </c>
      <c r="M135" s="94">
        <v>3350</v>
      </c>
    </row>
    <row r="136" spans="1:13" ht="127.5" x14ac:dyDescent="0.25">
      <c r="A136" s="153">
        <v>123</v>
      </c>
      <c r="B136" s="14" t="s">
        <v>464</v>
      </c>
      <c r="C136" s="36" t="s">
        <v>108</v>
      </c>
      <c r="D136" s="48" t="s">
        <v>381</v>
      </c>
      <c r="E136" s="15" t="s">
        <v>380</v>
      </c>
      <c r="F136" s="154" t="s">
        <v>1100</v>
      </c>
      <c r="G136" s="64" t="s">
        <v>162</v>
      </c>
      <c r="H136" s="94">
        <v>33212</v>
      </c>
      <c r="I136" s="94">
        <v>0</v>
      </c>
      <c r="J136" s="94">
        <v>33212</v>
      </c>
      <c r="K136" s="94">
        <v>0</v>
      </c>
      <c r="L136" s="94">
        <v>0</v>
      </c>
      <c r="M136" s="94">
        <v>0</v>
      </c>
    </row>
    <row r="137" spans="1:13" ht="153" x14ac:dyDescent="0.25">
      <c r="A137" s="153">
        <v>124</v>
      </c>
      <c r="B137" s="28" t="s">
        <v>464</v>
      </c>
      <c r="C137" s="36" t="s">
        <v>108</v>
      </c>
      <c r="D137" s="48" t="s">
        <v>592</v>
      </c>
      <c r="E137" s="29" t="s">
        <v>593</v>
      </c>
      <c r="F137" s="154" t="s">
        <v>1100</v>
      </c>
      <c r="G137" s="64" t="s">
        <v>175</v>
      </c>
      <c r="H137" s="94">
        <v>209</v>
      </c>
      <c r="I137" s="94">
        <v>0</v>
      </c>
      <c r="J137" s="94">
        <v>209</v>
      </c>
      <c r="K137" s="94">
        <v>0</v>
      </c>
      <c r="L137" s="94">
        <v>0</v>
      </c>
      <c r="M137" s="94">
        <v>0</v>
      </c>
    </row>
    <row r="138" spans="1:13" ht="114.75" x14ac:dyDescent="0.25">
      <c r="A138" s="153">
        <v>125</v>
      </c>
      <c r="B138" s="28" t="s">
        <v>464</v>
      </c>
      <c r="C138" s="58" t="s">
        <v>156</v>
      </c>
      <c r="D138" s="48" t="s">
        <v>771</v>
      </c>
      <c r="E138" s="104" t="s">
        <v>120</v>
      </c>
      <c r="F138" s="137" t="s">
        <v>121</v>
      </c>
      <c r="G138" s="64" t="s">
        <v>172</v>
      </c>
      <c r="H138" s="94">
        <v>0</v>
      </c>
      <c r="I138" s="94">
        <v>7500</v>
      </c>
      <c r="J138" s="94">
        <v>7500</v>
      </c>
      <c r="K138" s="94">
        <v>7300</v>
      </c>
      <c r="L138" s="94">
        <v>7600</v>
      </c>
      <c r="M138" s="94">
        <v>7900</v>
      </c>
    </row>
    <row r="139" spans="1:13" ht="127.5" x14ac:dyDescent="0.25">
      <c r="A139" s="153">
        <v>126</v>
      </c>
      <c r="B139" s="28" t="s">
        <v>464</v>
      </c>
      <c r="C139" s="36" t="s">
        <v>108</v>
      </c>
      <c r="D139" s="48" t="s">
        <v>586</v>
      </c>
      <c r="E139" s="29" t="s">
        <v>587</v>
      </c>
      <c r="F139" s="154" t="s">
        <v>1100</v>
      </c>
      <c r="G139" s="64" t="s">
        <v>169</v>
      </c>
      <c r="H139" s="94">
        <v>4510</v>
      </c>
      <c r="I139" s="94">
        <v>0</v>
      </c>
      <c r="J139" s="94">
        <v>4510</v>
      </c>
      <c r="K139" s="94">
        <v>0</v>
      </c>
      <c r="L139" s="94">
        <v>0</v>
      </c>
      <c r="M139" s="94">
        <v>0</v>
      </c>
    </row>
    <row r="140" spans="1:13" ht="114.75" x14ac:dyDescent="0.25">
      <c r="A140" s="153">
        <v>127</v>
      </c>
      <c r="B140" s="136" t="s">
        <v>464</v>
      </c>
      <c r="C140" s="138" t="s">
        <v>108</v>
      </c>
      <c r="D140" s="130" t="s">
        <v>789</v>
      </c>
      <c r="E140" s="137" t="s">
        <v>790</v>
      </c>
      <c r="F140" s="137" t="s">
        <v>1100</v>
      </c>
      <c r="G140" s="64" t="s">
        <v>185</v>
      </c>
      <c r="H140" s="94">
        <v>0</v>
      </c>
      <c r="I140" s="94">
        <v>0</v>
      </c>
      <c r="J140" s="94">
        <v>0</v>
      </c>
      <c r="K140" s="94">
        <v>31200</v>
      </c>
      <c r="L140" s="94">
        <v>32450</v>
      </c>
      <c r="M140" s="94">
        <v>33750</v>
      </c>
    </row>
    <row r="141" spans="1:13" ht="165.75" x14ac:dyDescent="0.25">
      <c r="A141" s="153">
        <v>128</v>
      </c>
      <c r="B141" s="28" t="s">
        <v>464</v>
      </c>
      <c r="C141" s="36" t="s">
        <v>108</v>
      </c>
      <c r="D141" s="48" t="s">
        <v>584</v>
      </c>
      <c r="E141" s="29" t="s">
        <v>585</v>
      </c>
      <c r="F141" s="154" t="s">
        <v>1100</v>
      </c>
      <c r="G141" s="64" t="s">
        <v>182</v>
      </c>
      <c r="H141" s="94">
        <v>1150</v>
      </c>
      <c r="I141" s="94">
        <v>0</v>
      </c>
      <c r="J141" s="94">
        <v>1150</v>
      </c>
      <c r="K141" s="94">
        <v>1144</v>
      </c>
      <c r="L141" s="94">
        <v>1189.76</v>
      </c>
      <c r="M141" s="94">
        <v>1237.3499999999999</v>
      </c>
    </row>
    <row r="142" spans="1:13" ht="114.75" x14ac:dyDescent="0.25">
      <c r="A142" s="153">
        <v>129</v>
      </c>
      <c r="B142" s="28" t="s">
        <v>464</v>
      </c>
      <c r="C142" s="36" t="s">
        <v>108</v>
      </c>
      <c r="D142" s="48" t="s">
        <v>767</v>
      </c>
      <c r="E142" s="137" t="s">
        <v>98</v>
      </c>
      <c r="F142" s="154" t="s">
        <v>1100</v>
      </c>
      <c r="G142" s="64" t="s">
        <v>179</v>
      </c>
      <c r="H142" s="94">
        <v>2200</v>
      </c>
      <c r="I142" s="94">
        <v>0</v>
      </c>
      <c r="J142" s="94">
        <v>2200</v>
      </c>
      <c r="K142" s="94">
        <v>1040</v>
      </c>
      <c r="L142" s="94">
        <v>1081.5999999999999</v>
      </c>
      <c r="M142" s="94">
        <v>1124.8599999999999</v>
      </c>
    </row>
    <row r="143" spans="1:13" ht="150" customHeight="1" x14ac:dyDescent="0.25">
      <c r="A143" s="153">
        <v>130</v>
      </c>
      <c r="B143" s="157" t="s">
        <v>464</v>
      </c>
      <c r="C143" s="102" t="s">
        <v>108</v>
      </c>
      <c r="D143" s="103" t="s">
        <v>582</v>
      </c>
      <c r="E143" s="29" t="s">
        <v>581</v>
      </c>
      <c r="F143" s="154" t="s">
        <v>1100</v>
      </c>
      <c r="G143" s="64" t="s">
        <v>192</v>
      </c>
      <c r="H143" s="94">
        <v>310</v>
      </c>
      <c r="I143" s="94">
        <v>0</v>
      </c>
      <c r="J143" s="94">
        <v>310</v>
      </c>
      <c r="K143" s="94">
        <v>0</v>
      </c>
      <c r="L143" s="94">
        <v>0</v>
      </c>
      <c r="M143" s="94">
        <v>0</v>
      </c>
    </row>
    <row r="144" spans="1:13" ht="123.75" customHeight="1" x14ac:dyDescent="0.25">
      <c r="A144" s="153">
        <v>131</v>
      </c>
      <c r="B144" s="157" t="s">
        <v>465</v>
      </c>
      <c r="C144" s="102" t="s">
        <v>180</v>
      </c>
      <c r="D144" s="103" t="s">
        <v>583</v>
      </c>
      <c r="E144" s="29" t="s">
        <v>353</v>
      </c>
      <c r="F144" s="29" t="s">
        <v>121</v>
      </c>
      <c r="G144" s="64" t="s">
        <v>190</v>
      </c>
      <c r="H144" s="94">
        <v>5200</v>
      </c>
      <c r="I144" s="94">
        <v>1000</v>
      </c>
      <c r="J144" s="94">
        <v>5200</v>
      </c>
      <c r="K144" s="94">
        <v>4150</v>
      </c>
      <c r="L144" s="94">
        <v>4300</v>
      </c>
      <c r="M144" s="94">
        <v>4450</v>
      </c>
    </row>
    <row r="145" spans="1:13" ht="123.75" customHeight="1" x14ac:dyDescent="0.25">
      <c r="A145" s="153">
        <v>132</v>
      </c>
      <c r="B145" s="157" t="s">
        <v>465</v>
      </c>
      <c r="C145" s="102" t="s">
        <v>180</v>
      </c>
      <c r="D145" s="103" t="s">
        <v>588</v>
      </c>
      <c r="E145" s="29" t="s">
        <v>587</v>
      </c>
      <c r="F145" s="29" t="s">
        <v>121</v>
      </c>
      <c r="G145" s="64" t="s">
        <v>117</v>
      </c>
      <c r="H145" s="94">
        <v>3150</v>
      </c>
      <c r="I145" s="94">
        <v>2000</v>
      </c>
      <c r="J145" s="94">
        <v>3150</v>
      </c>
      <c r="K145" s="94">
        <v>2600</v>
      </c>
      <c r="L145" s="94">
        <v>2700</v>
      </c>
      <c r="M145" s="94">
        <v>2800</v>
      </c>
    </row>
    <row r="146" spans="1:13" ht="127.5" x14ac:dyDescent="0.25">
      <c r="A146" s="153">
        <v>133</v>
      </c>
      <c r="B146" s="157" t="s">
        <v>465</v>
      </c>
      <c r="C146" s="36" t="s">
        <v>180</v>
      </c>
      <c r="D146" s="48" t="s">
        <v>181</v>
      </c>
      <c r="E146" s="15" t="s">
        <v>178</v>
      </c>
      <c r="F146" s="15" t="s">
        <v>121</v>
      </c>
      <c r="G146" s="64" t="s">
        <v>89</v>
      </c>
      <c r="H146" s="94">
        <v>5200</v>
      </c>
      <c r="I146" s="94">
        <v>1500</v>
      </c>
      <c r="J146" s="94">
        <v>5200</v>
      </c>
      <c r="K146" s="94">
        <v>3900</v>
      </c>
      <c r="L146" s="94">
        <v>4050</v>
      </c>
      <c r="M146" s="94">
        <v>4250</v>
      </c>
    </row>
    <row r="147" spans="1:13" ht="114.75" x14ac:dyDescent="0.25">
      <c r="A147" s="153">
        <v>134</v>
      </c>
      <c r="B147" s="14" t="s">
        <v>464</v>
      </c>
      <c r="C147" s="36" t="s">
        <v>108</v>
      </c>
      <c r="D147" s="61" t="s">
        <v>772</v>
      </c>
      <c r="E147" s="137" t="s">
        <v>773</v>
      </c>
      <c r="F147" s="29" t="s">
        <v>1100</v>
      </c>
      <c r="G147" s="64" t="s">
        <v>87</v>
      </c>
      <c r="H147" s="94">
        <v>0</v>
      </c>
      <c r="I147" s="94">
        <v>150</v>
      </c>
      <c r="J147" s="94">
        <v>0</v>
      </c>
      <c r="K147" s="94">
        <v>2600</v>
      </c>
      <c r="L147" s="94">
        <v>2700</v>
      </c>
      <c r="M147" s="94">
        <v>2800</v>
      </c>
    </row>
    <row r="148" spans="1:13" ht="114.75" x14ac:dyDescent="0.25">
      <c r="A148" s="153">
        <v>135</v>
      </c>
      <c r="B148" s="28" t="s">
        <v>466</v>
      </c>
      <c r="C148" s="44" t="s">
        <v>111</v>
      </c>
      <c r="D148" s="60" t="s">
        <v>768</v>
      </c>
      <c r="E148" s="121" t="s">
        <v>112</v>
      </c>
      <c r="F148" s="154" t="s">
        <v>1100</v>
      </c>
      <c r="G148" s="64" t="s">
        <v>26</v>
      </c>
      <c r="H148" s="94">
        <v>169918</v>
      </c>
      <c r="I148" s="94">
        <v>4650</v>
      </c>
      <c r="J148" s="94">
        <f>5050+164868</f>
        <v>169918</v>
      </c>
      <c r="K148" s="94">
        <v>7488</v>
      </c>
      <c r="L148" s="94">
        <v>7787.52</v>
      </c>
      <c r="M148" s="94">
        <v>8099.02</v>
      </c>
    </row>
    <row r="149" spans="1:13" ht="127.5" x14ac:dyDescent="0.25">
      <c r="A149" s="153">
        <v>136</v>
      </c>
      <c r="B149" s="28" t="s">
        <v>467</v>
      </c>
      <c r="C149" s="44" t="s">
        <v>183</v>
      </c>
      <c r="D149" s="60" t="s">
        <v>184</v>
      </c>
      <c r="E149" s="29" t="s">
        <v>178</v>
      </c>
      <c r="F149" s="29" t="s">
        <v>121</v>
      </c>
      <c r="G149" s="64" t="s">
        <v>516</v>
      </c>
      <c r="H149" s="150">
        <v>267700</v>
      </c>
      <c r="I149" s="150">
        <v>425779</v>
      </c>
      <c r="J149" s="150">
        <v>425779</v>
      </c>
      <c r="K149" s="150">
        <v>2098350</v>
      </c>
      <c r="L149" s="150">
        <v>2182300</v>
      </c>
      <c r="M149" s="150">
        <v>2269600</v>
      </c>
    </row>
    <row r="150" spans="1:13" ht="127.5" x14ac:dyDescent="0.25">
      <c r="A150" s="153">
        <v>137</v>
      </c>
      <c r="B150" s="28" t="s">
        <v>468</v>
      </c>
      <c r="C150" s="36" t="s">
        <v>186</v>
      </c>
      <c r="D150" s="60" t="s">
        <v>559</v>
      </c>
      <c r="E150" s="29" t="s">
        <v>142</v>
      </c>
      <c r="F150" s="29" t="s">
        <v>1100</v>
      </c>
      <c r="G150" s="64" t="s">
        <v>603</v>
      </c>
      <c r="H150" s="148">
        <v>0</v>
      </c>
      <c r="I150" s="148">
        <v>1500</v>
      </c>
      <c r="J150" s="148">
        <v>1500</v>
      </c>
      <c r="K150" s="148">
        <v>1550</v>
      </c>
      <c r="L150" s="148">
        <v>1600</v>
      </c>
      <c r="M150" s="148">
        <v>1650</v>
      </c>
    </row>
    <row r="151" spans="1:13" ht="89.25" x14ac:dyDescent="0.25">
      <c r="A151" s="153">
        <v>138</v>
      </c>
      <c r="B151" s="28" t="s">
        <v>469</v>
      </c>
      <c r="C151" s="35" t="s">
        <v>261</v>
      </c>
      <c r="D151" s="45" t="s">
        <v>385</v>
      </c>
      <c r="E151" s="29" t="s">
        <v>188</v>
      </c>
      <c r="F151" s="50" t="s">
        <v>254</v>
      </c>
      <c r="G151" s="64" t="s">
        <v>604</v>
      </c>
      <c r="H151" s="148">
        <v>250000</v>
      </c>
      <c r="I151" s="148">
        <v>0</v>
      </c>
      <c r="J151" s="148">
        <v>250000</v>
      </c>
      <c r="K151" s="94">
        <v>0</v>
      </c>
      <c r="L151" s="94">
        <v>0</v>
      </c>
      <c r="M151" s="94">
        <v>0</v>
      </c>
    </row>
    <row r="152" spans="1:13" ht="76.5" x14ac:dyDescent="0.25">
      <c r="A152" s="153">
        <v>139</v>
      </c>
      <c r="B152" s="14" t="s">
        <v>470</v>
      </c>
      <c r="C152" s="36" t="s">
        <v>233</v>
      </c>
      <c r="D152" s="61" t="s">
        <v>218</v>
      </c>
      <c r="E152" s="29" t="s">
        <v>219</v>
      </c>
      <c r="F152" s="66" t="s">
        <v>1</v>
      </c>
      <c r="G152" s="64" t="s">
        <v>925</v>
      </c>
      <c r="H152" s="147">
        <v>48000</v>
      </c>
      <c r="I152" s="147">
        <v>0</v>
      </c>
      <c r="J152" s="147">
        <v>48000</v>
      </c>
      <c r="K152" s="147">
        <v>48000</v>
      </c>
      <c r="L152" s="147">
        <v>48000</v>
      </c>
      <c r="M152" s="147">
        <v>48000</v>
      </c>
    </row>
    <row r="153" spans="1:13" ht="140.25" x14ac:dyDescent="0.25">
      <c r="A153" s="153">
        <v>140</v>
      </c>
      <c r="B153" s="14" t="s">
        <v>471</v>
      </c>
      <c r="C153" s="36" t="s">
        <v>25</v>
      </c>
      <c r="D153" s="48" t="s">
        <v>523</v>
      </c>
      <c r="E153" s="29" t="s">
        <v>524</v>
      </c>
      <c r="F153" s="29" t="s">
        <v>1101</v>
      </c>
      <c r="G153" s="64" t="s">
        <v>926</v>
      </c>
      <c r="H153" s="94">
        <v>3000</v>
      </c>
      <c r="I153" s="94">
        <v>0</v>
      </c>
      <c r="J153" s="94">
        <v>3000</v>
      </c>
      <c r="K153" s="94">
        <v>1000</v>
      </c>
      <c r="L153" s="94">
        <v>1000</v>
      </c>
      <c r="M153" s="94">
        <v>1000</v>
      </c>
    </row>
    <row r="154" spans="1:13" ht="127.5" x14ac:dyDescent="0.25">
      <c r="A154" s="153">
        <v>141</v>
      </c>
      <c r="B154" s="14" t="s">
        <v>472</v>
      </c>
      <c r="C154" s="36" t="s">
        <v>88</v>
      </c>
      <c r="D154" s="48" t="s">
        <v>561</v>
      </c>
      <c r="E154" s="66" t="s">
        <v>560</v>
      </c>
      <c r="F154" s="29" t="s">
        <v>1100</v>
      </c>
      <c r="G154" s="64" t="s">
        <v>927</v>
      </c>
      <c r="H154" s="94">
        <v>500</v>
      </c>
      <c r="I154" s="94">
        <v>0</v>
      </c>
      <c r="J154" s="94">
        <v>500</v>
      </c>
      <c r="K154" s="94">
        <v>2600</v>
      </c>
      <c r="L154" s="94">
        <v>2700</v>
      </c>
      <c r="M154" s="94">
        <v>2800</v>
      </c>
    </row>
    <row r="155" spans="1:13" ht="102" x14ac:dyDescent="0.25">
      <c r="A155" s="153">
        <v>142</v>
      </c>
      <c r="B155" s="14" t="s">
        <v>473</v>
      </c>
      <c r="C155" s="58" t="s">
        <v>205</v>
      </c>
      <c r="D155" s="64" t="s">
        <v>191</v>
      </c>
      <c r="E155" s="66" t="s">
        <v>24</v>
      </c>
      <c r="F155" s="66" t="s">
        <v>189</v>
      </c>
      <c r="G155" s="64" t="s">
        <v>928</v>
      </c>
      <c r="H155" s="147">
        <v>115100</v>
      </c>
      <c r="I155" s="147">
        <v>78026.399999999994</v>
      </c>
      <c r="J155" s="147">
        <v>115100</v>
      </c>
      <c r="K155" s="147">
        <v>0</v>
      </c>
      <c r="L155" s="147">
        <v>0</v>
      </c>
      <c r="M155" s="147">
        <v>0</v>
      </c>
    </row>
    <row r="156" spans="1:13" ht="89.25" x14ac:dyDescent="0.25">
      <c r="A156" s="153">
        <v>143</v>
      </c>
      <c r="B156" s="28" t="s">
        <v>473</v>
      </c>
      <c r="C156" s="58" t="s">
        <v>205</v>
      </c>
      <c r="D156" s="64" t="s">
        <v>187</v>
      </c>
      <c r="E156" s="66" t="s">
        <v>579</v>
      </c>
      <c r="F156" s="66" t="s">
        <v>189</v>
      </c>
      <c r="G156" s="64" t="s">
        <v>929</v>
      </c>
      <c r="H156" s="147">
        <v>0</v>
      </c>
      <c r="I156" s="147">
        <v>12500</v>
      </c>
      <c r="J156" s="147">
        <v>12500</v>
      </c>
      <c r="K156" s="147">
        <v>0</v>
      </c>
      <c r="L156" s="147">
        <v>0</v>
      </c>
      <c r="M156" s="147">
        <v>0</v>
      </c>
    </row>
    <row r="157" spans="1:13" ht="110.25" customHeight="1" x14ac:dyDescent="0.25">
      <c r="A157" s="153">
        <v>144</v>
      </c>
      <c r="B157" s="14" t="s">
        <v>474</v>
      </c>
      <c r="C157" s="36" t="s">
        <v>86</v>
      </c>
      <c r="D157" s="64" t="s">
        <v>563</v>
      </c>
      <c r="E157" s="66" t="s">
        <v>562</v>
      </c>
      <c r="F157" s="29" t="s">
        <v>1100</v>
      </c>
      <c r="G157" s="64" t="s">
        <v>930</v>
      </c>
      <c r="H157" s="94">
        <v>2100</v>
      </c>
      <c r="I157" s="94">
        <v>1000</v>
      </c>
      <c r="J157" s="94">
        <v>2100</v>
      </c>
      <c r="K157" s="147">
        <v>13000</v>
      </c>
      <c r="L157" s="147">
        <v>13500</v>
      </c>
      <c r="M157" s="147">
        <v>14050</v>
      </c>
    </row>
    <row r="158" spans="1:13" ht="110.25" customHeight="1" x14ac:dyDescent="0.25">
      <c r="A158" s="153">
        <v>145</v>
      </c>
      <c r="B158" s="136" t="s">
        <v>474</v>
      </c>
      <c r="C158" s="138" t="s">
        <v>86</v>
      </c>
      <c r="D158" s="64" t="s">
        <v>774</v>
      </c>
      <c r="E158" s="66" t="s">
        <v>178</v>
      </c>
      <c r="F158" s="154" t="s">
        <v>1100</v>
      </c>
      <c r="G158" s="64" t="s">
        <v>931</v>
      </c>
      <c r="H158" s="94">
        <v>0</v>
      </c>
      <c r="I158" s="94">
        <v>250</v>
      </c>
      <c r="J158" s="94">
        <v>250</v>
      </c>
      <c r="K158" s="147">
        <v>250</v>
      </c>
      <c r="L158" s="147">
        <v>250</v>
      </c>
      <c r="M158" s="147">
        <v>250</v>
      </c>
    </row>
    <row r="159" spans="1:13" ht="110.25" customHeight="1" x14ac:dyDescent="0.25">
      <c r="A159" s="153">
        <v>146</v>
      </c>
      <c r="B159" s="136" t="s">
        <v>474</v>
      </c>
      <c r="C159" s="138" t="s">
        <v>86</v>
      </c>
      <c r="D159" s="64" t="s">
        <v>775</v>
      </c>
      <c r="E159" s="137" t="s">
        <v>152</v>
      </c>
      <c r="F159" s="154" t="s">
        <v>1100</v>
      </c>
      <c r="G159" s="64" t="s">
        <v>932</v>
      </c>
      <c r="H159" s="94">
        <v>0</v>
      </c>
      <c r="I159" s="94">
        <v>0</v>
      </c>
      <c r="J159" s="94">
        <v>0</v>
      </c>
      <c r="K159" s="147">
        <v>800</v>
      </c>
      <c r="L159" s="147">
        <v>850</v>
      </c>
      <c r="M159" s="147">
        <v>900</v>
      </c>
    </row>
    <row r="160" spans="1:13" ht="127.5" x14ac:dyDescent="0.25">
      <c r="A160" s="153">
        <v>147</v>
      </c>
      <c r="B160" s="14" t="s">
        <v>475</v>
      </c>
      <c r="C160" s="36" t="s">
        <v>114</v>
      </c>
      <c r="D160" s="48" t="s">
        <v>115</v>
      </c>
      <c r="E160" s="15" t="s">
        <v>116</v>
      </c>
      <c r="F160" s="154" t="s">
        <v>1101</v>
      </c>
      <c r="G160" s="64" t="s">
        <v>933</v>
      </c>
      <c r="H160" s="94">
        <v>1092800</v>
      </c>
      <c r="I160" s="94">
        <v>396386.33</v>
      </c>
      <c r="J160" s="94">
        <v>1092800</v>
      </c>
      <c r="K160" s="94">
        <v>741000</v>
      </c>
      <c r="L160" s="94">
        <v>675000</v>
      </c>
      <c r="M160" s="94">
        <v>606000</v>
      </c>
    </row>
    <row r="161" spans="1:14" ht="89.25" x14ac:dyDescent="0.25">
      <c r="A161" s="153">
        <v>148</v>
      </c>
      <c r="B161" s="132" t="s">
        <v>783</v>
      </c>
      <c r="C161" s="138" t="s">
        <v>707</v>
      </c>
      <c r="D161" s="130" t="s">
        <v>778</v>
      </c>
      <c r="E161" s="104" t="s">
        <v>777</v>
      </c>
      <c r="F161" s="137" t="s">
        <v>697</v>
      </c>
      <c r="G161" s="64" t="s">
        <v>934</v>
      </c>
      <c r="H161" s="94">
        <v>0</v>
      </c>
      <c r="I161" s="94">
        <v>44908.59</v>
      </c>
      <c r="J161" s="94">
        <v>44908.59</v>
      </c>
      <c r="K161" s="94">
        <v>0</v>
      </c>
      <c r="L161" s="94">
        <v>0</v>
      </c>
      <c r="M161" s="94">
        <v>0</v>
      </c>
    </row>
    <row r="162" spans="1:14" ht="89.25" x14ac:dyDescent="0.25">
      <c r="A162" s="153">
        <v>149</v>
      </c>
      <c r="B162" s="132" t="s">
        <v>784</v>
      </c>
      <c r="C162" s="134" t="s">
        <v>659</v>
      </c>
      <c r="D162" s="130" t="s">
        <v>779</v>
      </c>
      <c r="E162" s="104" t="s">
        <v>777</v>
      </c>
      <c r="F162" s="137" t="s">
        <v>661</v>
      </c>
      <c r="G162" s="64" t="s">
        <v>935</v>
      </c>
      <c r="H162" s="94">
        <v>0</v>
      </c>
      <c r="I162" s="94">
        <v>13623.28</v>
      </c>
      <c r="J162" s="94">
        <v>13623.28</v>
      </c>
      <c r="K162" s="94">
        <v>0</v>
      </c>
      <c r="L162" s="94">
        <v>0</v>
      </c>
      <c r="M162" s="94">
        <v>0</v>
      </c>
    </row>
    <row r="163" spans="1:14" ht="96.75" customHeight="1" x14ac:dyDescent="0.25">
      <c r="A163" s="153">
        <v>150</v>
      </c>
      <c r="B163" s="132" t="s">
        <v>785</v>
      </c>
      <c r="C163" s="138" t="s">
        <v>716</v>
      </c>
      <c r="D163" s="130" t="s">
        <v>780</v>
      </c>
      <c r="E163" s="104" t="s">
        <v>777</v>
      </c>
      <c r="F163" s="50" t="s">
        <v>701</v>
      </c>
      <c r="G163" s="64" t="s">
        <v>936</v>
      </c>
      <c r="H163" s="94">
        <v>7800</v>
      </c>
      <c r="I163" s="94">
        <v>1042.02</v>
      </c>
      <c r="J163" s="94">
        <v>7800</v>
      </c>
      <c r="K163" s="94">
        <v>0</v>
      </c>
      <c r="L163" s="94">
        <v>0</v>
      </c>
      <c r="M163" s="94">
        <v>0</v>
      </c>
    </row>
    <row r="164" spans="1:14" ht="89.25" x14ac:dyDescent="0.25">
      <c r="A164" s="153">
        <v>151</v>
      </c>
      <c r="B164" s="132" t="s">
        <v>786</v>
      </c>
      <c r="C164" s="134" t="s">
        <v>667</v>
      </c>
      <c r="D164" s="135" t="s">
        <v>781</v>
      </c>
      <c r="E164" s="139" t="s">
        <v>777</v>
      </c>
      <c r="F164" s="54" t="s">
        <v>669</v>
      </c>
      <c r="G164" s="64" t="s">
        <v>937</v>
      </c>
      <c r="H164" s="94">
        <v>0</v>
      </c>
      <c r="I164" s="94">
        <v>17820</v>
      </c>
      <c r="J164" s="94">
        <v>17820</v>
      </c>
      <c r="K164" s="94">
        <v>0</v>
      </c>
      <c r="L164" s="94">
        <v>0</v>
      </c>
      <c r="M164" s="94">
        <v>0</v>
      </c>
    </row>
    <row r="165" spans="1:14" ht="95.25" customHeight="1" x14ac:dyDescent="0.25">
      <c r="A165" s="153">
        <v>152</v>
      </c>
      <c r="B165" s="132" t="s">
        <v>787</v>
      </c>
      <c r="C165" s="134" t="s">
        <v>667</v>
      </c>
      <c r="D165" s="135" t="s">
        <v>782</v>
      </c>
      <c r="E165" s="139" t="s">
        <v>788</v>
      </c>
      <c r="F165" s="54" t="s">
        <v>669</v>
      </c>
      <c r="G165" s="64" t="s">
        <v>938</v>
      </c>
      <c r="H165" s="94">
        <v>10800</v>
      </c>
      <c r="I165" s="94">
        <v>7269.48</v>
      </c>
      <c r="J165" s="94">
        <v>10800</v>
      </c>
      <c r="K165" s="94">
        <v>0</v>
      </c>
      <c r="L165" s="94">
        <v>0</v>
      </c>
      <c r="M165" s="94">
        <v>0</v>
      </c>
    </row>
    <row r="166" spans="1:14" ht="51" x14ac:dyDescent="0.25">
      <c r="A166" s="153">
        <v>153</v>
      </c>
      <c r="B166" s="132" t="s">
        <v>805</v>
      </c>
      <c r="C166" s="134" t="s">
        <v>665</v>
      </c>
      <c r="D166" s="130" t="s">
        <v>802</v>
      </c>
      <c r="E166" s="137" t="s">
        <v>804</v>
      </c>
      <c r="F166" s="54" t="s">
        <v>664</v>
      </c>
      <c r="G166" s="64" t="s">
        <v>939</v>
      </c>
      <c r="H166" s="94">
        <v>0</v>
      </c>
      <c r="I166" s="94">
        <v>-28460</v>
      </c>
      <c r="J166" s="94">
        <v>0</v>
      </c>
      <c r="K166" s="94">
        <v>0</v>
      </c>
      <c r="L166" s="94">
        <v>0</v>
      </c>
      <c r="M166" s="94">
        <v>0</v>
      </c>
    </row>
    <row r="167" spans="1:14" ht="51" x14ac:dyDescent="0.25">
      <c r="A167" s="153">
        <v>154</v>
      </c>
      <c r="B167" s="132" t="s">
        <v>806</v>
      </c>
      <c r="C167" s="134" t="s">
        <v>667</v>
      </c>
      <c r="D167" s="130" t="s">
        <v>803</v>
      </c>
      <c r="E167" s="137" t="s">
        <v>804</v>
      </c>
      <c r="F167" s="54" t="s">
        <v>669</v>
      </c>
      <c r="G167" s="64" t="s">
        <v>940</v>
      </c>
      <c r="H167" s="94">
        <v>0</v>
      </c>
      <c r="I167" s="94">
        <v>19225.759999999998</v>
      </c>
      <c r="J167" s="94">
        <v>0</v>
      </c>
      <c r="K167" s="94">
        <v>0</v>
      </c>
      <c r="L167" s="94">
        <v>0</v>
      </c>
      <c r="M167" s="94">
        <v>0</v>
      </c>
    </row>
    <row r="168" spans="1:14" ht="76.5" x14ac:dyDescent="0.25">
      <c r="A168" s="153">
        <v>155</v>
      </c>
      <c r="B168" s="14" t="s">
        <v>476</v>
      </c>
      <c r="C168" s="57" t="s">
        <v>400</v>
      </c>
      <c r="D168" s="61" t="s">
        <v>564</v>
      </c>
      <c r="E168" s="15" t="s">
        <v>395</v>
      </c>
      <c r="F168" s="29" t="s">
        <v>397</v>
      </c>
      <c r="G168" s="64" t="s">
        <v>941</v>
      </c>
      <c r="H168" s="94">
        <v>0</v>
      </c>
      <c r="I168" s="94">
        <v>-5232.78</v>
      </c>
      <c r="J168" s="94">
        <v>0</v>
      </c>
      <c r="K168" s="94">
        <v>0</v>
      </c>
      <c r="L168" s="94">
        <v>0</v>
      </c>
      <c r="M168" s="94">
        <v>0</v>
      </c>
    </row>
    <row r="169" spans="1:14" ht="63.75" x14ac:dyDescent="0.25">
      <c r="A169" s="153">
        <v>156</v>
      </c>
      <c r="B169" s="28" t="s">
        <v>477</v>
      </c>
      <c r="C169" s="36" t="s">
        <v>221</v>
      </c>
      <c r="D169" s="48" t="s">
        <v>222</v>
      </c>
      <c r="E169" s="29" t="s">
        <v>223</v>
      </c>
      <c r="F169" s="15" t="s">
        <v>1</v>
      </c>
      <c r="G169" s="64" t="s">
        <v>942</v>
      </c>
      <c r="H169" s="94">
        <v>152711000</v>
      </c>
      <c r="I169" s="94">
        <v>114533100</v>
      </c>
      <c r="J169" s="94">
        <v>152711000</v>
      </c>
      <c r="K169" s="94">
        <v>0</v>
      </c>
      <c r="L169" s="94">
        <v>0</v>
      </c>
      <c r="M169" s="94">
        <v>0</v>
      </c>
      <c r="N169" s="81"/>
    </row>
    <row r="170" spans="1:14" ht="63.75" x14ac:dyDescent="0.25">
      <c r="A170" s="153">
        <v>157</v>
      </c>
      <c r="B170" s="28" t="s">
        <v>477</v>
      </c>
      <c r="C170" s="36" t="s">
        <v>221</v>
      </c>
      <c r="D170" s="48" t="s">
        <v>565</v>
      </c>
      <c r="E170" s="29" t="s">
        <v>566</v>
      </c>
      <c r="F170" s="29" t="s">
        <v>1</v>
      </c>
      <c r="G170" s="64" t="s">
        <v>943</v>
      </c>
      <c r="H170" s="94">
        <v>9597000</v>
      </c>
      <c r="I170" s="94">
        <v>7197800</v>
      </c>
      <c r="J170" s="94">
        <v>9597000</v>
      </c>
      <c r="K170" s="94">
        <v>0</v>
      </c>
      <c r="L170" s="94">
        <v>0</v>
      </c>
      <c r="M170" s="94">
        <v>0</v>
      </c>
    </row>
    <row r="171" spans="1:14" ht="102" x14ac:dyDescent="0.25">
      <c r="A171" s="153">
        <v>158</v>
      </c>
      <c r="B171" s="132" t="s">
        <v>823</v>
      </c>
      <c r="C171" s="138" t="s">
        <v>714</v>
      </c>
      <c r="D171" s="130" t="s">
        <v>808</v>
      </c>
      <c r="E171" s="137" t="s">
        <v>814</v>
      </c>
      <c r="F171" s="137" t="s">
        <v>700</v>
      </c>
      <c r="G171" s="64" t="s">
        <v>944</v>
      </c>
      <c r="H171" s="94">
        <v>4205000</v>
      </c>
      <c r="I171" s="94">
        <v>1981000</v>
      </c>
      <c r="J171" s="94">
        <v>4205000</v>
      </c>
      <c r="K171" s="94">
        <v>0</v>
      </c>
      <c r="L171" s="94">
        <v>0</v>
      </c>
      <c r="M171" s="94">
        <v>0</v>
      </c>
    </row>
    <row r="172" spans="1:14" ht="102" x14ac:dyDescent="0.25">
      <c r="A172" s="153">
        <v>159</v>
      </c>
      <c r="B172" s="132" t="s">
        <v>822</v>
      </c>
      <c r="C172" s="138">
        <v>60090466644433</v>
      </c>
      <c r="D172" s="130" t="s">
        <v>809</v>
      </c>
      <c r="E172" s="137" t="s">
        <v>814</v>
      </c>
      <c r="F172" s="137" t="s">
        <v>698</v>
      </c>
      <c r="G172" s="64" t="s">
        <v>945</v>
      </c>
      <c r="H172" s="94">
        <v>0</v>
      </c>
      <c r="I172" s="94">
        <v>1852000</v>
      </c>
      <c r="J172" s="94">
        <v>1852000</v>
      </c>
      <c r="K172" s="94">
        <v>0</v>
      </c>
      <c r="L172" s="94">
        <v>0</v>
      </c>
      <c r="M172" s="94">
        <v>0</v>
      </c>
    </row>
    <row r="173" spans="1:14" ht="102" x14ac:dyDescent="0.25">
      <c r="A173" s="153">
        <v>160</v>
      </c>
      <c r="B173" s="132" t="s">
        <v>821</v>
      </c>
      <c r="C173" s="138" t="s">
        <v>720</v>
      </c>
      <c r="D173" s="130" t="s">
        <v>810</v>
      </c>
      <c r="E173" s="137" t="s">
        <v>814</v>
      </c>
      <c r="F173" s="110" t="s">
        <v>703</v>
      </c>
      <c r="G173" s="64" t="s">
        <v>946</v>
      </c>
      <c r="H173" s="94">
        <v>16600000</v>
      </c>
      <c r="I173" s="94">
        <v>4776000</v>
      </c>
      <c r="J173" s="94">
        <v>16600000</v>
      </c>
      <c r="K173" s="94">
        <v>0</v>
      </c>
      <c r="L173" s="94">
        <v>0</v>
      </c>
      <c r="M173" s="94">
        <v>0</v>
      </c>
    </row>
    <row r="174" spans="1:14" ht="102" x14ac:dyDescent="0.25">
      <c r="A174" s="153">
        <v>161</v>
      </c>
      <c r="B174" s="132" t="s">
        <v>816</v>
      </c>
      <c r="C174" s="134" t="s">
        <v>667</v>
      </c>
      <c r="D174" s="130" t="s">
        <v>811</v>
      </c>
      <c r="E174" s="137" t="s">
        <v>814</v>
      </c>
      <c r="F174" s="110" t="s">
        <v>669</v>
      </c>
      <c r="G174" s="64" t="s">
        <v>947</v>
      </c>
      <c r="H174" s="94">
        <v>25070000</v>
      </c>
      <c r="I174" s="94">
        <v>7888719.04</v>
      </c>
      <c r="J174" s="94">
        <v>25070000</v>
      </c>
      <c r="K174" s="94">
        <v>0</v>
      </c>
      <c r="L174" s="94">
        <v>0</v>
      </c>
      <c r="M174" s="94">
        <v>0</v>
      </c>
    </row>
    <row r="175" spans="1:14" ht="102" x14ac:dyDescent="0.25">
      <c r="A175" s="153">
        <v>162</v>
      </c>
      <c r="B175" s="132" t="s">
        <v>817</v>
      </c>
      <c r="C175" s="138" t="s">
        <v>728</v>
      </c>
      <c r="D175" s="130" t="s">
        <v>812</v>
      </c>
      <c r="E175" s="137" t="s">
        <v>814</v>
      </c>
      <c r="F175" s="137" t="s">
        <v>818</v>
      </c>
      <c r="G175" s="64" t="s">
        <v>948</v>
      </c>
      <c r="H175" s="94">
        <v>10289000</v>
      </c>
      <c r="I175" s="94">
        <v>1670000</v>
      </c>
      <c r="J175" s="94">
        <v>10289000</v>
      </c>
      <c r="K175" s="94">
        <v>0</v>
      </c>
      <c r="L175" s="94">
        <v>0</v>
      </c>
      <c r="M175" s="94">
        <v>0</v>
      </c>
    </row>
    <row r="176" spans="1:14" ht="111.75" customHeight="1" x14ac:dyDescent="0.25">
      <c r="A176" s="153">
        <v>163</v>
      </c>
      <c r="B176" s="132" t="s">
        <v>820</v>
      </c>
      <c r="C176" s="138" t="s">
        <v>819</v>
      </c>
      <c r="D176" s="130" t="s">
        <v>813</v>
      </c>
      <c r="E176" s="137" t="s">
        <v>814</v>
      </c>
      <c r="F176" s="137" t="s">
        <v>674</v>
      </c>
      <c r="G176" s="64" t="s">
        <v>949</v>
      </c>
      <c r="H176" s="94">
        <v>19994000</v>
      </c>
      <c r="I176" s="94">
        <v>5640998.3600000003</v>
      </c>
      <c r="J176" s="94">
        <v>19994000</v>
      </c>
      <c r="K176" s="94">
        <v>0</v>
      </c>
      <c r="L176" s="94">
        <v>0</v>
      </c>
      <c r="M176" s="94">
        <v>0</v>
      </c>
    </row>
    <row r="177" spans="1:13" ht="63.75" x14ac:dyDescent="0.25">
      <c r="A177" s="153">
        <v>164</v>
      </c>
      <c r="B177" s="132" t="s">
        <v>822</v>
      </c>
      <c r="C177" s="138">
        <v>60090466644433</v>
      </c>
      <c r="D177" s="130" t="s">
        <v>825</v>
      </c>
      <c r="E177" s="137" t="s">
        <v>824</v>
      </c>
      <c r="F177" s="137" t="s">
        <v>698</v>
      </c>
      <c r="G177" s="64" t="s">
        <v>950</v>
      </c>
      <c r="H177" s="94">
        <v>0</v>
      </c>
      <c r="I177" s="94">
        <v>376763.2</v>
      </c>
      <c r="J177" s="94">
        <v>376763.2</v>
      </c>
      <c r="K177" s="94">
        <v>0</v>
      </c>
      <c r="L177" s="94">
        <v>0</v>
      </c>
      <c r="M177" s="94">
        <v>0</v>
      </c>
    </row>
    <row r="178" spans="1:13" ht="63.75" x14ac:dyDescent="0.25">
      <c r="A178" s="153">
        <v>165</v>
      </c>
      <c r="B178" s="132" t="s">
        <v>823</v>
      </c>
      <c r="C178" s="138" t="s">
        <v>714</v>
      </c>
      <c r="D178" s="130" t="s">
        <v>826</v>
      </c>
      <c r="E178" s="137" t="s">
        <v>824</v>
      </c>
      <c r="F178" s="137" t="s">
        <v>700</v>
      </c>
      <c r="G178" s="64" t="s">
        <v>951</v>
      </c>
      <c r="H178" s="94">
        <v>1874000</v>
      </c>
      <c r="I178" s="94">
        <v>882500</v>
      </c>
      <c r="J178" s="94">
        <v>1874000</v>
      </c>
      <c r="K178" s="94">
        <v>0</v>
      </c>
      <c r="L178" s="94">
        <v>0</v>
      </c>
      <c r="M178" s="94">
        <v>0</v>
      </c>
    </row>
    <row r="179" spans="1:13" ht="63.75" x14ac:dyDescent="0.25">
      <c r="A179" s="153">
        <v>166</v>
      </c>
      <c r="B179" s="132" t="s">
        <v>821</v>
      </c>
      <c r="C179" s="138" t="s">
        <v>720</v>
      </c>
      <c r="D179" s="130" t="s">
        <v>827</v>
      </c>
      <c r="E179" s="137" t="s">
        <v>824</v>
      </c>
      <c r="F179" s="110" t="s">
        <v>703</v>
      </c>
      <c r="G179" s="64" t="s">
        <v>952</v>
      </c>
      <c r="H179" s="94">
        <v>7396000</v>
      </c>
      <c r="I179" s="94">
        <v>2128261</v>
      </c>
      <c r="J179" s="94">
        <v>7396000</v>
      </c>
      <c r="K179" s="94">
        <v>0</v>
      </c>
      <c r="L179" s="94">
        <v>0</v>
      </c>
      <c r="M179" s="94">
        <v>0</v>
      </c>
    </row>
    <row r="180" spans="1:13" ht="63.75" x14ac:dyDescent="0.25">
      <c r="A180" s="153">
        <v>167</v>
      </c>
      <c r="B180" s="132" t="s">
        <v>816</v>
      </c>
      <c r="C180" s="134" t="s">
        <v>667</v>
      </c>
      <c r="D180" s="130" t="s">
        <v>828</v>
      </c>
      <c r="E180" s="137" t="s">
        <v>824</v>
      </c>
      <c r="F180" s="110" t="s">
        <v>669</v>
      </c>
      <c r="G180" s="64" t="s">
        <v>953</v>
      </c>
      <c r="H180" s="94">
        <v>11170000</v>
      </c>
      <c r="I180" s="94">
        <v>3516000</v>
      </c>
      <c r="J180" s="94">
        <v>11170000</v>
      </c>
      <c r="K180" s="94">
        <v>0</v>
      </c>
      <c r="L180" s="94">
        <v>0</v>
      </c>
      <c r="M180" s="94">
        <v>0</v>
      </c>
    </row>
    <row r="181" spans="1:13" ht="63.75" x14ac:dyDescent="0.25">
      <c r="A181" s="153">
        <v>168</v>
      </c>
      <c r="B181" s="132" t="s">
        <v>817</v>
      </c>
      <c r="C181" s="138" t="s">
        <v>728</v>
      </c>
      <c r="D181" s="130" t="s">
        <v>829</v>
      </c>
      <c r="E181" s="137" t="s">
        <v>824</v>
      </c>
      <c r="F181" s="137" t="s">
        <v>818</v>
      </c>
      <c r="G181" s="64" t="s">
        <v>954</v>
      </c>
      <c r="H181" s="94">
        <v>4584000</v>
      </c>
      <c r="I181" s="94">
        <v>744431</v>
      </c>
      <c r="J181" s="94">
        <v>4584000</v>
      </c>
      <c r="K181" s="94">
        <v>0</v>
      </c>
      <c r="L181" s="94">
        <v>0</v>
      </c>
      <c r="M181" s="94">
        <v>0</v>
      </c>
    </row>
    <row r="182" spans="1:13" ht="63.75" x14ac:dyDescent="0.25">
      <c r="A182" s="153">
        <v>169</v>
      </c>
      <c r="B182" s="132" t="s">
        <v>820</v>
      </c>
      <c r="C182" s="138" t="s">
        <v>819</v>
      </c>
      <c r="D182" s="130" t="s">
        <v>830</v>
      </c>
      <c r="E182" s="137" t="s">
        <v>824</v>
      </c>
      <c r="F182" s="137" t="s">
        <v>674</v>
      </c>
      <c r="G182" s="64" t="s">
        <v>955</v>
      </c>
      <c r="H182" s="94">
        <v>8907000</v>
      </c>
      <c r="I182" s="94">
        <v>2511000</v>
      </c>
      <c r="J182" s="94">
        <v>8907000</v>
      </c>
      <c r="K182" s="94">
        <v>0</v>
      </c>
      <c r="L182" s="94">
        <v>0</v>
      </c>
      <c r="M182" s="94">
        <v>0</v>
      </c>
    </row>
    <row r="183" spans="1:13" ht="113.25" customHeight="1" x14ac:dyDescent="0.25">
      <c r="A183" s="153">
        <v>170</v>
      </c>
      <c r="B183" s="155" t="s">
        <v>815</v>
      </c>
      <c r="C183" s="138" t="s">
        <v>714</v>
      </c>
      <c r="D183" s="130" t="s">
        <v>831</v>
      </c>
      <c r="E183" s="137" t="s">
        <v>832</v>
      </c>
      <c r="F183" s="137" t="s">
        <v>700</v>
      </c>
      <c r="G183" s="64" t="s">
        <v>956</v>
      </c>
      <c r="H183" s="94">
        <v>110000</v>
      </c>
      <c r="I183" s="94">
        <v>110000</v>
      </c>
      <c r="J183" s="94">
        <v>110000</v>
      </c>
      <c r="K183" s="94">
        <v>0</v>
      </c>
      <c r="L183" s="94">
        <v>0</v>
      </c>
      <c r="M183" s="94">
        <v>0</v>
      </c>
    </row>
    <row r="184" spans="1:13" ht="108" customHeight="1" x14ac:dyDescent="0.25">
      <c r="A184" s="153">
        <v>171</v>
      </c>
      <c r="B184" s="155" t="s">
        <v>1073</v>
      </c>
      <c r="C184" s="138" t="s">
        <v>720</v>
      </c>
      <c r="D184" s="130" t="s">
        <v>833</v>
      </c>
      <c r="E184" s="137" t="s">
        <v>832</v>
      </c>
      <c r="F184" s="110" t="s">
        <v>703</v>
      </c>
      <c r="G184" s="64" t="s">
        <v>957</v>
      </c>
      <c r="H184" s="94">
        <v>3446031</v>
      </c>
      <c r="I184" s="94">
        <v>3446031</v>
      </c>
      <c r="J184" s="94">
        <v>3446031</v>
      </c>
      <c r="K184" s="94">
        <v>0</v>
      </c>
      <c r="L184" s="94">
        <v>0</v>
      </c>
      <c r="M184" s="94">
        <v>0</v>
      </c>
    </row>
    <row r="185" spans="1:13" ht="89.25" x14ac:dyDescent="0.25">
      <c r="A185" s="153">
        <v>172</v>
      </c>
      <c r="B185" s="155" t="s">
        <v>1074</v>
      </c>
      <c r="C185" s="138" t="s">
        <v>730</v>
      </c>
      <c r="D185" s="130" t="s">
        <v>834</v>
      </c>
      <c r="E185" s="137" t="s">
        <v>832</v>
      </c>
      <c r="F185" s="110" t="s">
        <v>692</v>
      </c>
      <c r="G185" s="64" t="s">
        <v>958</v>
      </c>
      <c r="H185" s="94">
        <v>0</v>
      </c>
      <c r="I185" s="94">
        <v>1499999.99</v>
      </c>
      <c r="J185" s="94">
        <v>1499999.99</v>
      </c>
      <c r="K185" s="94">
        <v>0</v>
      </c>
      <c r="L185" s="94">
        <v>0</v>
      </c>
      <c r="M185" s="94">
        <v>0</v>
      </c>
    </row>
    <row r="186" spans="1:13" ht="51" x14ac:dyDescent="0.25">
      <c r="A186" s="153">
        <v>173</v>
      </c>
      <c r="B186" s="155" t="s">
        <v>816</v>
      </c>
      <c r="C186" s="138" t="s">
        <v>694</v>
      </c>
      <c r="D186" s="130" t="s">
        <v>835</v>
      </c>
      <c r="E186" s="137" t="s">
        <v>836</v>
      </c>
      <c r="F186" s="137" t="s">
        <v>696</v>
      </c>
      <c r="G186" s="64" t="s">
        <v>959</v>
      </c>
      <c r="H186" s="94">
        <v>149034</v>
      </c>
      <c r="I186" s="94">
        <v>149034</v>
      </c>
      <c r="J186" s="94">
        <v>149034</v>
      </c>
      <c r="K186" s="94">
        <v>0</v>
      </c>
      <c r="L186" s="94">
        <v>0</v>
      </c>
      <c r="M186" s="94">
        <v>0</v>
      </c>
    </row>
    <row r="187" spans="1:13" ht="51" x14ac:dyDescent="0.25">
      <c r="A187" s="153">
        <v>174</v>
      </c>
      <c r="B187" s="155" t="s">
        <v>1075</v>
      </c>
      <c r="C187" s="138" t="s">
        <v>716</v>
      </c>
      <c r="D187" s="130" t="s">
        <v>837</v>
      </c>
      <c r="E187" s="137" t="s">
        <v>836</v>
      </c>
      <c r="F187" s="50" t="s">
        <v>701</v>
      </c>
      <c r="G187" s="64" t="s">
        <v>960</v>
      </c>
      <c r="H187" s="94">
        <v>149034</v>
      </c>
      <c r="I187" s="94">
        <v>149034</v>
      </c>
      <c r="J187" s="94">
        <v>149034</v>
      </c>
      <c r="K187" s="94">
        <v>0</v>
      </c>
      <c r="L187" s="94">
        <v>0</v>
      </c>
      <c r="M187" s="94">
        <v>0</v>
      </c>
    </row>
    <row r="188" spans="1:13" ht="51" x14ac:dyDescent="0.25">
      <c r="A188" s="153">
        <v>175</v>
      </c>
      <c r="B188" s="155" t="s">
        <v>815</v>
      </c>
      <c r="C188" s="138" t="s">
        <v>714</v>
      </c>
      <c r="D188" s="130" t="s">
        <v>838</v>
      </c>
      <c r="E188" s="137" t="s">
        <v>836</v>
      </c>
      <c r="F188" s="137" t="s">
        <v>700</v>
      </c>
      <c r="G188" s="64" t="s">
        <v>961</v>
      </c>
      <c r="H188" s="94">
        <v>149033</v>
      </c>
      <c r="I188" s="94">
        <v>149031.01999999999</v>
      </c>
      <c r="J188" s="94">
        <v>149031.01999999999</v>
      </c>
      <c r="K188" s="94">
        <v>0</v>
      </c>
      <c r="L188" s="94">
        <v>0</v>
      </c>
      <c r="M188" s="94">
        <v>0</v>
      </c>
    </row>
    <row r="189" spans="1:13" ht="51" x14ac:dyDescent="0.25">
      <c r="A189" s="153">
        <v>176</v>
      </c>
      <c r="B189" s="155" t="s">
        <v>1076</v>
      </c>
      <c r="C189" s="138" t="s">
        <v>724</v>
      </c>
      <c r="D189" s="130" t="s">
        <v>839</v>
      </c>
      <c r="E189" s="137" t="s">
        <v>836</v>
      </c>
      <c r="F189" s="137" t="s">
        <v>705</v>
      </c>
      <c r="G189" s="64" t="s">
        <v>962</v>
      </c>
      <c r="H189" s="94">
        <v>549033</v>
      </c>
      <c r="I189" s="94">
        <v>0</v>
      </c>
      <c r="J189" s="94">
        <v>549033</v>
      </c>
      <c r="K189" s="94">
        <v>0</v>
      </c>
      <c r="L189" s="94">
        <v>0</v>
      </c>
      <c r="M189" s="94">
        <v>0</v>
      </c>
    </row>
    <row r="190" spans="1:13" ht="51" x14ac:dyDescent="0.25">
      <c r="A190" s="153">
        <v>177</v>
      </c>
      <c r="B190" s="155" t="s">
        <v>1077</v>
      </c>
      <c r="C190" s="138" t="s">
        <v>694</v>
      </c>
      <c r="D190" s="130" t="s">
        <v>840</v>
      </c>
      <c r="E190" s="137" t="s">
        <v>841</v>
      </c>
      <c r="F190" s="137" t="s">
        <v>696</v>
      </c>
      <c r="G190" s="64" t="s">
        <v>963</v>
      </c>
      <c r="H190" s="94">
        <v>65000</v>
      </c>
      <c r="I190" s="94">
        <v>65000</v>
      </c>
      <c r="J190" s="94">
        <v>65000</v>
      </c>
      <c r="K190" s="94">
        <v>0</v>
      </c>
      <c r="L190" s="94">
        <v>0</v>
      </c>
      <c r="M190" s="94">
        <v>0</v>
      </c>
    </row>
    <row r="191" spans="1:13" ht="83.25" customHeight="1" x14ac:dyDescent="0.25">
      <c r="A191" s="153">
        <v>178</v>
      </c>
      <c r="B191" s="155" t="s">
        <v>1078</v>
      </c>
      <c r="C191" s="134" t="s">
        <v>659</v>
      </c>
      <c r="D191" s="130" t="s">
        <v>842</v>
      </c>
      <c r="E191" s="145" t="s">
        <v>843</v>
      </c>
      <c r="F191" s="137" t="s">
        <v>661</v>
      </c>
      <c r="G191" s="64" t="s">
        <v>964</v>
      </c>
      <c r="H191" s="94">
        <v>703000</v>
      </c>
      <c r="I191" s="94">
        <v>0</v>
      </c>
      <c r="J191" s="94">
        <v>703000</v>
      </c>
      <c r="K191" s="94">
        <v>0</v>
      </c>
      <c r="L191" s="94">
        <v>0</v>
      </c>
      <c r="M191" s="94">
        <v>0</v>
      </c>
    </row>
    <row r="192" spans="1:13" ht="51" x14ac:dyDescent="0.25">
      <c r="A192" s="153">
        <v>179</v>
      </c>
      <c r="B192" s="155" t="s">
        <v>1078</v>
      </c>
      <c r="C192" s="134" t="s">
        <v>659</v>
      </c>
      <c r="D192" s="130" t="s">
        <v>844</v>
      </c>
      <c r="E192" s="137" t="s">
        <v>845</v>
      </c>
      <c r="F192" s="137" t="s">
        <v>661</v>
      </c>
      <c r="G192" s="64" t="s">
        <v>965</v>
      </c>
      <c r="H192" s="94">
        <v>2100000</v>
      </c>
      <c r="I192" s="94">
        <v>1594881.68</v>
      </c>
      <c r="J192" s="94">
        <v>2100000</v>
      </c>
      <c r="K192" s="94">
        <v>0</v>
      </c>
      <c r="L192" s="94">
        <v>0</v>
      </c>
      <c r="M192" s="94">
        <v>0</v>
      </c>
    </row>
    <row r="193" spans="1:13" ht="96" customHeight="1" x14ac:dyDescent="0.25">
      <c r="A193" s="153">
        <v>180</v>
      </c>
      <c r="B193" s="155" t="s">
        <v>1078</v>
      </c>
      <c r="C193" s="134" t="s">
        <v>659</v>
      </c>
      <c r="D193" s="130" t="s">
        <v>846</v>
      </c>
      <c r="E193" s="137" t="s">
        <v>847</v>
      </c>
      <c r="F193" s="137" t="s">
        <v>661</v>
      </c>
      <c r="G193" s="64" t="s">
        <v>966</v>
      </c>
      <c r="H193" s="94">
        <v>201720</v>
      </c>
      <c r="I193" s="94">
        <v>198990</v>
      </c>
      <c r="J193" s="94">
        <v>201720</v>
      </c>
      <c r="K193" s="94">
        <v>0</v>
      </c>
      <c r="L193" s="94">
        <v>0</v>
      </c>
      <c r="M193" s="94">
        <v>0</v>
      </c>
    </row>
    <row r="194" spans="1:13" ht="51" x14ac:dyDescent="0.25">
      <c r="A194" s="153">
        <v>181</v>
      </c>
      <c r="B194" s="155" t="s">
        <v>1079</v>
      </c>
      <c r="C194" s="138" t="s">
        <v>712</v>
      </c>
      <c r="D194" s="130" t="s">
        <v>848</v>
      </c>
      <c r="E194" s="137" t="s">
        <v>845</v>
      </c>
      <c r="F194" s="137" t="s">
        <v>699</v>
      </c>
      <c r="G194" s="64" t="s">
        <v>967</v>
      </c>
      <c r="H194" s="94">
        <v>0</v>
      </c>
      <c r="I194" s="94">
        <v>5288107.47</v>
      </c>
      <c r="J194" s="94">
        <v>5288107.47</v>
      </c>
      <c r="K194" s="94">
        <v>0</v>
      </c>
      <c r="L194" s="94">
        <v>0</v>
      </c>
      <c r="M194" s="94">
        <v>0</v>
      </c>
    </row>
    <row r="195" spans="1:13" ht="127.5" x14ac:dyDescent="0.25">
      <c r="A195" s="153">
        <v>182</v>
      </c>
      <c r="B195" s="155" t="s">
        <v>1079</v>
      </c>
      <c r="C195" s="138" t="s">
        <v>712</v>
      </c>
      <c r="D195" s="130" t="s">
        <v>849</v>
      </c>
      <c r="E195" s="137" t="s">
        <v>847</v>
      </c>
      <c r="F195" s="137" t="s">
        <v>699</v>
      </c>
      <c r="G195" s="64" t="s">
        <v>968</v>
      </c>
      <c r="H195" s="94">
        <v>0</v>
      </c>
      <c r="I195" s="94">
        <v>210303.57</v>
      </c>
      <c r="J195" s="94">
        <v>210303.57</v>
      </c>
      <c r="K195" s="94">
        <v>0</v>
      </c>
      <c r="L195" s="94">
        <v>0</v>
      </c>
      <c r="M195" s="94">
        <v>0</v>
      </c>
    </row>
    <row r="196" spans="1:13" ht="76.5" x14ac:dyDescent="0.25">
      <c r="A196" s="153">
        <v>183</v>
      </c>
      <c r="B196" s="155" t="s">
        <v>1080</v>
      </c>
      <c r="C196" s="134" t="s">
        <v>665</v>
      </c>
      <c r="D196" s="130" t="s">
        <v>850</v>
      </c>
      <c r="E196" s="145" t="s">
        <v>843</v>
      </c>
      <c r="F196" s="54" t="s">
        <v>664</v>
      </c>
      <c r="G196" s="64" t="s">
        <v>969</v>
      </c>
      <c r="H196" s="94">
        <v>800000</v>
      </c>
      <c r="I196" s="94">
        <v>0</v>
      </c>
      <c r="J196" s="94">
        <v>800000</v>
      </c>
      <c r="K196" s="94">
        <v>0</v>
      </c>
      <c r="L196" s="94">
        <v>0</v>
      </c>
      <c r="M196" s="94">
        <v>0</v>
      </c>
    </row>
    <row r="197" spans="1:13" ht="63.75" customHeight="1" x14ac:dyDescent="0.25">
      <c r="A197" s="153">
        <v>184</v>
      </c>
      <c r="B197" s="155" t="s">
        <v>815</v>
      </c>
      <c r="C197" s="138" t="s">
        <v>714</v>
      </c>
      <c r="D197" s="130" t="s">
        <v>851</v>
      </c>
      <c r="E197" s="137" t="s">
        <v>852</v>
      </c>
      <c r="F197" s="137" t="s">
        <v>700</v>
      </c>
      <c r="G197" s="64" t="s">
        <v>970</v>
      </c>
      <c r="H197" s="94">
        <v>2500000</v>
      </c>
      <c r="I197" s="94">
        <v>500000</v>
      </c>
      <c r="J197" s="94">
        <v>2500000</v>
      </c>
      <c r="K197" s="94">
        <v>0</v>
      </c>
      <c r="L197" s="94">
        <v>0</v>
      </c>
      <c r="M197" s="94">
        <v>0</v>
      </c>
    </row>
    <row r="198" spans="1:13" ht="143.25" customHeight="1" x14ac:dyDescent="0.25">
      <c r="A198" s="153">
        <v>185</v>
      </c>
      <c r="B198" s="155" t="s">
        <v>815</v>
      </c>
      <c r="C198" s="138" t="s">
        <v>714</v>
      </c>
      <c r="D198" s="130" t="s">
        <v>853</v>
      </c>
      <c r="E198" s="137" t="s">
        <v>847</v>
      </c>
      <c r="F198" s="137" t="s">
        <v>700</v>
      </c>
      <c r="G198" s="64" t="s">
        <v>971</v>
      </c>
      <c r="H198" s="94">
        <v>1900000</v>
      </c>
      <c r="I198" s="94">
        <v>0</v>
      </c>
      <c r="J198" s="94">
        <v>1900000</v>
      </c>
      <c r="K198" s="94">
        <v>0</v>
      </c>
      <c r="L198" s="94">
        <v>0</v>
      </c>
      <c r="M198" s="94">
        <v>0</v>
      </c>
    </row>
    <row r="199" spans="1:13" ht="51" x14ac:dyDescent="0.25">
      <c r="A199" s="153">
        <v>186</v>
      </c>
      <c r="B199" s="155" t="s">
        <v>1081</v>
      </c>
      <c r="C199" s="138" t="s">
        <v>720</v>
      </c>
      <c r="D199" s="130" t="s">
        <v>854</v>
      </c>
      <c r="E199" s="137" t="s">
        <v>841</v>
      </c>
      <c r="F199" s="110" t="s">
        <v>703</v>
      </c>
      <c r="G199" s="64" t="s">
        <v>972</v>
      </c>
      <c r="H199" s="94">
        <v>85000</v>
      </c>
      <c r="I199" s="94">
        <v>81830</v>
      </c>
      <c r="J199" s="94">
        <v>85000</v>
      </c>
      <c r="K199" s="94">
        <v>0</v>
      </c>
      <c r="L199" s="94">
        <v>0</v>
      </c>
      <c r="M199" s="94">
        <v>0</v>
      </c>
    </row>
    <row r="200" spans="1:13" ht="85.5" customHeight="1" x14ac:dyDescent="0.25">
      <c r="A200" s="153">
        <v>187</v>
      </c>
      <c r="B200" s="155" t="s">
        <v>1081</v>
      </c>
      <c r="C200" s="138" t="s">
        <v>720</v>
      </c>
      <c r="D200" s="130" t="s">
        <v>855</v>
      </c>
      <c r="E200" s="137" t="s">
        <v>843</v>
      </c>
      <c r="F200" s="110" t="s">
        <v>703</v>
      </c>
      <c r="G200" s="64" t="s">
        <v>973</v>
      </c>
      <c r="H200" s="94">
        <v>800000</v>
      </c>
      <c r="I200" s="94">
        <v>0</v>
      </c>
      <c r="J200" s="94">
        <v>800000</v>
      </c>
      <c r="K200" s="94">
        <v>0</v>
      </c>
      <c r="L200" s="94">
        <v>0</v>
      </c>
      <c r="M200" s="94">
        <v>0</v>
      </c>
    </row>
    <row r="201" spans="1:13" ht="115.5" customHeight="1" x14ac:dyDescent="0.25">
      <c r="A201" s="153">
        <v>188</v>
      </c>
      <c r="B201" s="155" t="s">
        <v>816</v>
      </c>
      <c r="C201" s="134" t="s">
        <v>667</v>
      </c>
      <c r="D201" s="130" t="s">
        <v>856</v>
      </c>
      <c r="E201" s="137" t="s">
        <v>857</v>
      </c>
      <c r="F201" s="110" t="s">
        <v>669</v>
      </c>
      <c r="G201" s="64" t="s">
        <v>974</v>
      </c>
      <c r="H201" s="94">
        <v>1350000</v>
      </c>
      <c r="I201" s="94">
        <v>0</v>
      </c>
      <c r="J201" s="94">
        <v>1350000</v>
      </c>
      <c r="K201" s="94">
        <v>0</v>
      </c>
      <c r="L201" s="94">
        <v>0</v>
      </c>
      <c r="M201" s="94">
        <v>0</v>
      </c>
    </row>
    <row r="202" spans="1:13" ht="85.5" customHeight="1" x14ac:dyDescent="0.25">
      <c r="A202" s="153">
        <v>189</v>
      </c>
      <c r="B202" s="155" t="s">
        <v>817</v>
      </c>
      <c r="C202" s="138" t="s">
        <v>728</v>
      </c>
      <c r="D202" s="130" t="s">
        <v>858</v>
      </c>
      <c r="E202" s="137" t="s">
        <v>845</v>
      </c>
      <c r="F202" s="137" t="s">
        <v>818</v>
      </c>
      <c r="G202" s="64" t="s">
        <v>975</v>
      </c>
      <c r="H202" s="94">
        <v>200000</v>
      </c>
      <c r="I202" s="94">
        <v>0</v>
      </c>
      <c r="J202" s="94">
        <v>200000</v>
      </c>
      <c r="K202" s="94">
        <v>0</v>
      </c>
      <c r="L202" s="94">
        <v>0</v>
      </c>
      <c r="M202" s="94">
        <v>0</v>
      </c>
    </row>
    <row r="203" spans="1:13" ht="85.5" customHeight="1" x14ac:dyDescent="0.25">
      <c r="A203" s="153">
        <v>190</v>
      </c>
      <c r="B203" s="155" t="s">
        <v>816</v>
      </c>
      <c r="C203" s="138" t="s">
        <v>728</v>
      </c>
      <c r="D203" s="130" t="s">
        <v>859</v>
      </c>
      <c r="E203" s="137" t="s">
        <v>860</v>
      </c>
      <c r="F203" s="137" t="s">
        <v>818</v>
      </c>
      <c r="G203" s="64" t="s">
        <v>976</v>
      </c>
      <c r="H203" s="94">
        <v>6800000</v>
      </c>
      <c r="I203" s="94">
        <v>0</v>
      </c>
      <c r="J203" s="94">
        <v>6800000</v>
      </c>
      <c r="K203" s="94">
        <v>0</v>
      </c>
      <c r="L203" s="94">
        <v>0</v>
      </c>
      <c r="M203" s="94">
        <v>0</v>
      </c>
    </row>
    <row r="204" spans="1:13" ht="85.5" customHeight="1" x14ac:dyDescent="0.25">
      <c r="A204" s="153">
        <v>191</v>
      </c>
      <c r="B204" s="155" t="s">
        <v>816</v>
      </c>
      <c r="C204" s="138" t="s">
        <v>728</v>
      </c>
      <c r="D204" s="130" t="s">
        <v>859</v>
      </c>
      <c r="E204" s="137" t="s">
        <v>861</v>
      </c>
      <c r="F204" s="137" t="s">
        <v>818</v>
      </c>
      <c r="G204" s="64" t="s">
        <v>977</v>
      </c>
      <c r="H204" s="94">
        <v>2689298</v>
      </c>
      <c r="I204" s="94">
        <v>2689298</v>
      </c>
      <c r="J204" s="94">
        <v>2689298</v>
      </c>
      <c r="K204" s="94">
        <v>0</v>
      </c>
      <c r="L204" s="94">
        <v>0</v>
      </c>
      <c r="M204" s="94">
        <v>0</v>
      </c>
    </row>
    <row r="205" spans="1:13" ht="85.5" customHeight="1" x14ac:dyDescent="0.25">
      <c r="A205" s="153">
        <v>192</v>
      </c>
      <c r="B205" s="155" t="s">
        <v>816</v>
      </c>
      <c r="C205" s="138" t="s">
        <v>730</v>
      </c>
      <c r="D205" s="130" t="s">
        <v>862</v>
      </c>
      <c r="E205" s="137" t="s">
        <v>843</v>
      </c>
      <c r="F205" s="110" t="s">
        <v>692</v>
      </c>
      <c r="G205" s="64" t="s">
        <v>978</v>
      </c>
      <c r="H205" s="94">
        <v>0</v>
      </c>
      <c r="I205" s="94">
        <v>199999.83</v>
      </c>
      <c r="J205" s="94">
        <v>199999.83</v>
      </c>
      <c r="K205" s="94">
        <v>0</v>
      </c>
      <c r="L205" s="94">
        <v>0</v>
      </c>
      <c r="M205" s="94">
        <v>0</v>
      </c>
    </row>
    <row r="206" spans="1:13" ht="85.5" customHeight="1" x14ac:dyDescent="0.25">
      <c r="A206" s="153">
        <v>193</v>
      </c>
      <c r="B206" s="155" t="s">
        <v>1074</v>
      </c>
      <c r="C206" s="138" t="s">
        <v>730</v>
      </c>
      <c r="D206" s="130" t="s">
        <v>863</v>
      </c>
      <c r="E206" s="137" t="s">
        <v>852</v>
      </c>
      <c r="F206" s="110" t="s">
        <v>692</v>
      </c>
      <c r="G206" s="64" t="s">
        <v>979</v>
      </c>
      <c r="H206" s="94">
        <v>0</v>
      </c>
      <c r="I206" s="94">
        <v>15267134.390000001</v>
      </c>
      <c r="J206" s="94">
        <v>15267134.390000001</v>
      </c>
      <c r="K206" s="94">
        <v>0</v>
      </c>
      <c r="L206" s="94">
        <v>0</v>
      </c>
      <c r="M206" s="94">
        <v>0</v>
      </c>
    </row>
    <row r="207" spans="1:13" ht="85.5" customHeight="1" x14ac:dyDescent="0.25">
      <c r="A207" s="153">
        <v>194</v>
      </c>
      <c r="B207" s="155" t="s">
        <v>1075</v>
      </c>
      <c r="C207" s="138" t="s">
        <v>716</v>
      </c>
      <c r="D207" s="130" t="s">
        <v>864</v>
      </c>
      <c r="E207" s="137" t="s">
        <v>836</v>
      </c>
      <c r="F207" s="50" t="s">
        <v>701</v>
      </c>
      <c r="G207" s="64" t="s">
        <v>980</v>
      </c>
      <c r="H207" s="94">
        <v>0</v>
      </c>
      <c r="I207" s="94">
        <v>120000</v>
      </c>
      <c r="J207" s="94">
        <v>120000</v>
      </c>
      <c r="K207" s="94">
        <v>0</v>
      </c>
      <c r="L207" s="94">
        <v>0</v>
      </c>
      <c r="M207" s="94">
        <v>0</v>
      </c>
    </row>
    <row r="208" spans="1:13" ht="51" x14ac:dyDescent="0.25">
      <c r="A208" s="153">
        <v>195</v>
      </c>
      <c r="B208" s="155" t="s">
        <v>1082</v>
      </c>
      <c r="C208" s="134" t="s">
        <v>765</v>
      </c>
      <c r="D208" s="130" t="s">
        <v>865</v>
      </c>
      <c r="E208" s="137" t="s">
        <v>866</v>
      </c>
      <c r="F208" s="137" t="s">
        <v>764</v>
      </c>
      <c r="G208" s="64" t="s">
        <v>981</v>
      </c>
      <c r="H208" s="94">
        <v>41400</v>
      </c>
      <c r="I208" s="94">
        <v>18158.25</v>
      </c>
      <c r="J208" s="94">
        <f>H208</f>
        <v>41400</v>
      </c>
      <c r="K208" s="94">
        <v>0</v>
      </c>
      <c r="L208" s="94">
        <v>0</v>
      </c>
      <c r="M208" s="94">
        <v>0</v>
      </c>
    </row>
    <row r="209" spans="1:13" ht="51" x14ac:dyDescent="0.25">
      <c r="A209" s="153">
        <v>196</v>
      </c>
      <c r="B209" s="155" t="s">
        <v>1083</v>
      </c>
      <c r="C209" s="138" t="s">
        <v>915</v>
      </c>
      <c r="D209" s="130" t="s">
        <v>867</v>
      </c>
      <c r="E209" s="137" t="s">
        <v>866</v>
      </c>
      <c r="F209" s="137" t="s">
        <v>914</v>
      </c>
      <c r="G209" s="64" t="s">
        <v>982</v>
      </c>
      <c r="H209" s="94">
        <v>65400</v>
      </c>
      <c r="I209" s="94">
        <v>30157.279999999999</v>
      </c>
      <c r="J209" s="94">
        <f t="shared" ref="J209:J226" si="0">H209</f>
        <v>65400</v>
      </c>
      <c r="K209" s="94">
        <v>0</v>
      </c>
      <c r="L209" s="94">
        <v>0</v>
      </c>
      <c r="M209" s="94">
        <v>0</v>
      </c>
    </row>
    <row r="210" spans="1:13" ht="51" x14ac:dyDescent="0.25">
      <c r="A210" s="153">
        <v>197</v>
      </c>
      <c r="B210" s="155" t="s">
        <v>1084</v>
      </c>
      <c r="C210" s="138" t="s">
        <v>694</v>
      </c>
      <c r="D210" s="130" t="s">
        <v>868</v>
      </c>
      <c r="E210" s="137" t="s">
        <v>866</v>
      </c>
      <c r="F210" s="137" t="s">
        <v>696</v>
      </c>
      <c r="G210" s="64" t="s">
        <v>983</v>
      </c>
      <c r="H210" s="94">
        <v>449400</v>
      </c>
      <c r="I210" s="94">
        <v>238956.79</v>
      </c>
      <c r="J210" s="94">
        <f t="shared" si="0"/>
        <v>449400</v>
      </c>
      <c r="K210" s="94">
        <v>0</v>
      </c>
      <c r="L210" s="94">
        <v>0</v>
      </c>
      <c r="M210" s="94">
        <v>0</v>
      </c>
    </row>
    <row r="211" spans="1:13" ht="51" x14ac:dyDescent="0.25">
      <c r="A211" s="153">
        <v>198</v>
      </c>
      <c r="B211" s="155" t="s">
        <v>921</v>
      </c>
      <c r="C211" s="138" t="s">
        <v>918</v>
      </c>
      <c r="D211" s="130" t="s">
        <v>869</v>
      </c>
      <c r="E211" s="137" t="s">
        <v>866</v>
      </c>
      <c r="F211" s="137" t="s">
        <v>917</v>
      </c>
      <c r="G211" s="64" t="s">
        <v>984</v>
      </c>
      <c r="H211" s="94">
        <v>41000</v>
      </c>
      <c r="I211" s="94">
        <v>18516.72</v>
      </c>
      <c r="J211" s="94">
        <f t="shared" si="0"/>
        <v>41000</v>
      </c>
      <c r="K211" s="94">
        <v>0</v>
      </c>
      <c r="L211" s="94">
        <v>0</v>
      </c>
      <c r="M211" s="94">
        <v>0</v>
      </c>
    </row>
    <row r="212" spans="1:13" ht="51" x14ac:dyDescent="0.25">
      <c r="A212" s="153">
        <v>199</v>
      </c>
      <c r="B212" s="155" t="s">
        <v>1085</v>
      </c>
      <c r="C212" s="138" t="s">
        <v>707</v>
      </c>
      <c r="D212" s="130" t="s">
        <v>870</v>
      </c>
      <c r="E212" s="137" t="s">
        <v>866</v>
      </c>
      <c r="F212" s="137" t="s">
        <v>697</v>
      </c>
      <c r="G212" s="64" t="s">
        <v>985</v>
      </c>
      <c r="H212" s="94">
        <v>136700</v>
      </c>
      <c r="I212" s="94">
        <v>57390</v>
      </c>
      <c r="J212" s="94">
        <f t="shared" si="0"/>
        <v>136700</v>
      </c>
      <c r="K212" s="94">
        <v>0</v>
      </c>
      <c r="L212" s="94">
        <v>0</v>
      </c>
      <c r="M212" s="94">
        <v>0</v>
      </c>
    </row>
    <row r="213" spans="1:13" ht="51" x14ac:dyDescent="0.25">
      <c r="A213" s="153">
        <v>200</v>
      </c>
      <c r="B213" s="155" t="s">
        <v>1086</v>
      </c>
      <c r="C213" s="134" t="s">
        <v>659</v>
      </c>
      <c r="D213" s="130" t="s">
        <v>871</v>
      </c>
      <c r="E213" s="137" t="s">
        <v>866</v>
      </c>
      <c r="F213" s="154" t="s">
        <v>661</v>
      </c>
      <c r="G213" s="64" t="s">
        <v>986</v>
      </c>
      <c r="H213" s="94">
        <v>452600</v>
      </c>
      <c r="I213" s="94">
        <v>228459.44</v>
      </c>
      <c r="J213" s="94">
        <f t="shared" si="0"/>
        <v>452600</v>
      </c>
      <c r="K213" s="94">
        <v>0</v>
      </c>
      <c r="L213" s="94">
        <v>0</v>
      </c>
      <c r="M213" s="94">
        <v>0</v>
      </c>
    </row>
    <row r="214" spans="1:13" ht="51" x14ac:dyDescent="0.25">
      <c r="A214" s="153">
        <v>201</v>
      </c>
      <c r="B214" s="155" t="s">
        <v>1083</v>
      </c>
      <c r="C214" s="156">
        <v>60090466644433</v>
      </c>
      <c r="D214" s="130" t="s">
        <v>872</v>
      </c>
      <c r="E214" s="137" t="s">
        <v>866</v>
      </c>
      <c r="F214" s="154" t="s">
        <v>698</v>
      </c>
      <c r="G214" s="64" t="s">
        <v>987</v>
      </c>
      <c r="H214" s="94">
        <v>0</v>
      </c>
      <c r="I214" s="94">
        <v>45958.47</v>
      </c>
      <c r="J214" s="94">
        <f t="shared" si="0"/>
        <v>0</v>
      </c>
      <c r="K214" s="94">
        <v>0</v>
      </c>
      <c r="L214" s="94">
        <v>0</v>
      </c>
      <c r="M214" s="94">
        <v>0</v>
      </c>
    </row>
    <row r="215" spans="1:13" ht="51" x14ac:dyDescent="0.25">
      <c r="A215" s="153">
        <v>202</v>
      </c>
      <c r="B215" s="155" t="s">
        <v>1087</v>
      </c>
      <c r="C215" s="156" t="s">
        <v>712</v>
      </c>
      <c r="D215" s="130" t="s">
        <v>873</v>
      </c>
      <c r="E215" s="137" t="s">
        <v>866</v>
      </c>
      <c r="F215" s="154" t="s">
        <v>699</v>
      </c>
      <c r="G215" s="64" t="s">
        <v>988</v>
      </c>
      <c r="H215" s="94">
        <v>0</v>
      </c>
      <c r="I215" s="94">
        <v>374674.89</v>
      </c>
      <c r="J215" s="94">
        <f t="shared" si="0"/>
        <v>0</v>
      </c>
      <c r="K215" s="94">
        <v>0</v>
      </c>
      <c r="L215" s="94">
        <v>0</v>
      </c>
      <c r="M215" s="94">
        <v>0</v>
      </c>
    </row>
    <row r="216" spans="1:13" ht="51" x14ac:dyDescent="0.25">
      <c r="A216" s="153">
        <v>203</v>
      </c>
      <c r="B216" s="155" t="s">
        <v>1088</v>
      </c>
      <c r="C216" s="134" t="s">
        <v>665</v>
      </c>
      <c r="D216" s="130" t="s">
        <v>874</v>
      </c>
      <c r="E216" s="137" t="s">
        <v>866</v>
      </c>
      <c r="F216" s="54" t="s">
        <v>664</v>
      </c>
      <c r="G216" s="64" t="s">
        <v>989</v>
      </c>
      <c r="H216" s="94">
        <v>482700</v>
      </c>
      <c r="I216" s="94">
        <v>221377.1</v>
      </c>
      <c r="J216" s="94">
        <f t="shared" si="0"/>
        <v>482700</v>
      </c>
      <c r="K216" s="94">
        <v>0</v>
      </c>
      <c r="L216" s="94">
        <v>0</v>
      </c>
      <c r="M216" s="94">
        <v>0</v>
      </c>
    </row>
    <row r="217" spans="1:13" ht="51" x14ac:dyDescent="0.25">
      <c r="A217" s="153">
        <v>204</v>
      </c>
      <c r="B217" s="155" t="s">
        <v>1089</v>
      </c>
      <c r="C217" s="156" t="s">
        <v>714</v>
      </c>
      <c r="D217" s="130" t="s">
        <v>875</v>
      </c>
      <c r="E217" s="137" t="s">
        <v>866</v>
      </c>
      <c r="F217" s="154" t="s">
        <v>700</v>
      </c>
      <c r="G217" s="64" t="s">
        <v>990</v>
      </c>
      <c r="H217" s="94">
        <v>421800</v>
      </c>
      <c r="I217" s="94">
        <v>235782.09</v>
      </c>
      <c r="J217" s="94">
        <f t="shared" si="0"/>
        <v>421800</v>
      </c>
      <c r="K217" s="94">
        <v>0</v>
      </c>
      <c r="L217" s="94">
        <v>0</v>
      </c>
      <c r="M217" s="94">
        <v>0</v>
      </c>
    </row>
    <row r="218" spans="1:13" ht="51" x14ac:dyDescent="0.25">
      <c r="A218" s="153">
        <v>205</v>
      </c>
      <c r="B218" s="155" t="s">
        <v>1090</v>
      </c>
      <c r="C218" s="156" t="s">
        <v>716</v>
      </c>
      <c r="D218" s="130" t="s">
        <v>876</v>
      </c>
      <c r="E218" s="137" t="s">
        <v>866</v>
      </c>
      <c r="F218" s="50" t="s">
        <v>701</v>
      </c>
      <c r="G218" s="64" t="s">
        <v>991</v>
      </c>
      <c r="H218" s="94">
        <v>90900</v>
      </c>
      <c r="I218" s="94">
        <v>44969.9</v>
      </c>
      <c r="J218" s="94">
        <f t="shared" si="0"/>
        <v>90900</v>
      </c>
      <c r="K218" s="94">
        <v>0</v>
      </c>
      <c r="L218" s="94">
        <v>0</v>
      </c>
      <c r="M218" s="94">
        <v>0</v>
      </c>
    </row>
    <row r="219" spans="1:13" ht="51" x14ac:dyDescent="0.25">
      <c r="A219" s="153">
        <v>206</v>
      </c>
      <c r="B219" s="155" t="s">
        <v>1091</v>
      </c>
      <c r="C219" s="156" t="s">
        <v>718</v>
      </c>
      <c r="D219" s="130" t="s">
        <v>877</v>
      </c>
      <c r="E219" s="137" t="s">
        <v>866</v>
      </c>
      <c r="F219" s="154" t="s">
        <v>702</v>
      </c>
      <c r="G219" s="64" t="s">
        <v>992</v>
      </c>
      <c r="H219" s="94">
        <v>0</v>
      </c>
      <c r="I219" s="94">
        <v>222930.77</v>
      </c>
      <c r="J219" s="94">
        <f t="shared" si="0"/>
        <v>0</v>
      </c>
      <c r="K219" s="94">
        <v>0</v>
      </c>
      <c r="L219" s="94">
        <v>0</v>
      </c>
      <c r="M219" s="94">
        <v>0</v>
      </c>
    </row>
    <row r="220" spans="1:13" ht="51" x14ac:dyDescent="0.25">
      <c r="A220" s="153">
        <v>207</v>
      </c>
      <c r="B220" s="155" t="s">
        <v>1092</v>
      </c>
      <c r="C220" s="156" t="s">
        <v>720</v>
      </c>
      <c r="D220" s="130" t="s">
        <v>878</v>
      </c>
      <c r="E220" s="137" t="s">
        <v>866</v>
      </c>
      <c r="F220" s="110" t="s">
        <v>703</v>
      </c>
      <c r="G220" s="64" t="s">
        <v>993</v>
      </c>
      <c r="H220" s="94">
        <v>515200</v>
      </c>
      <c r="I220" s="94">
        <v>327294.13</v>
      </c>
      <c r="J220" s="94">
        <f t="shared" si="0"/>
        <v>515200</v>
      </c>
      <c r="K220" s="94">
        <v>0</v>
      </c>
      <c r="L220" s="94">
        <v>0</v>
      </c>
      <c r="M220" s="94">
        <v>0</v>
      </c>
    </row>
    <row r="221" spans="1:13" ht="51" x14ac:dyDescent="0.25">
      <c r="A221" s="153">
        <v>208</v>
      </c>
      <c r="B221" s="155" t="s">
        <v>1091</v>
      </c>
      <c r="C221" s="156" t="s">
        <v>722</v>
      </c>
      <c r="D221" s="130" t="s">
        <v>879</v>
      </c>
      <c r="E221" s="137" t="s">
        <v>866</v>
      </c>
      <c r="F221" s="154" t="s">
        <v>704</v>
      </c>
      <c r="G221" s="64" t="s">
        <v>994</v>
      </c>
      <c r="H221" s="94">
        <v>83200</v>
      </c>
      <c r="I221" s="94">
        <v>37272.53</v>
      </c>
      <c r="J221" s="94">
        <f t="shared" si="0"/>
        <v>83200</v>
      </c>
      <c r="K221" s="94">
        <v>0</v>
      </c>
      <c r="L221" s="94">
        <v>0</v>
      </c>
      <c r="M221" s="94">
        <v>0</v>
      </c>
    </row>
    <row r="222" spans="1:13" ht="51" x14ac:dyDescent="0.25">
      <c r="A222" s="153">
        <v>209</v>
      </c>
      <c r="B222" s="155" t="s">
        <v>1093</v>
      </c>
      <c r="C222" s="156" t="s">
        <v>724</v>
      </c>
      <c r="D222" s="130" t="s">
        <v>880</v>
      </c>
      <c r="E222" s="137" t="s">
        <v>866</v>
      </c>
      <c r="F222" s="154" t="s">
        <v>705</v>
      </c>
      <c r="G222" s="64" t="s">
        <v>995</v>
      </c>
      <c r="H222" s="94">
        <v>124200</v>
      </c>
      <c r="I222" s="94">
        <v>92208.91</v>
      </c>
      <c r="J222" s="94">
        <f t="shared" si="0"/>
        <v>124200</v>
      </c>
      <c r="K222" s="94">
        <v>0</v>
      </c>
      <c r="L222" s="94">
        <v>0</v>
      </c>
      <c r="M222" s="94">
        <v>0</v>
      </c>
    </row>
    <row r="223" spans="1:13" ht="51" x14ac:dyDescent="0.25">
      <c r="A223" s="153">
        <v>210</v>
      </c>
      <c r="B223" s="155" t="s">
        <v>1094</v>
      </c>
      <c r="C223" s="134" t="s">
        <v>667</v>
      </c>
      <c r="D223" s="130" t="s">
        <v>881</v>
      </c>
      <c r="E223" s="137" t="s">
        <v>866</v>
      </c>
      <c r="F223" s="110" t="s">
        <v>669</v>
      </c>
      <c r="G223" s="64" t="s">
        <v>996</v>
      </c>
      <c r="H223" s="94">
        <v>421400</v>
      </c>
      <c r="I223" s="94">
        <v>240199.81</v>
      </c>
      <c r="J223" s="94">
        <f t="shared" si="0"/>
        <v>421400</v>
      </c>
      <c r="K223" s="94">
        <v>0</v>
      </c>
      <c r="L223" s="94">
        <v>0</v>
      </c>
      <c r="M223" s="94">
        <v>0</v>
      </c>
    </row>
    <row r="224" spans="1:13" ht="51" x14ac:dyDescent="0.25">
      <c r="A224" s="153">
        <v>211</v>
      </c>
      <c r="B224" s="155" t="s">
        <v>1095</v>
      </c>
      <c r="C224" s="156" t="s">
        <v>728</v>
      </c>
      <c r="D224" s="130" t="s">
        <v>882</v>
      </c>
      <c r="E224" s="137" t="s">
        <v>866</v>
      </c>
      <c r="F224" s="154" t="s">
        <v>818</v>
      </c>
      <c r="G224" s="64" t="s">
        <v>997</v>
      </c>
      <c r="H224" s="94">
        <v>411900</v>
      </c>
      <c r="I224" s="94">
        <v>226077.26</v>
      </c>
      <c r="J224" s="94">
        <f t="shared" si="0"/>
        <v>411900</v>
      </c>
      <c r="K224" s="94">
        <v>0</v>
      </c>
      <c r="L224" s="94">
        <v>0</v>
      </c>
      <c r="M224" s="94">
        <v>0</v>
      </c>
    </row>
    <row r="225" spans="1:13" ht="51" x14ac:dyDescent="0.25">
      <c r="A225" s="153">
        <v>212</v>
      </c>
      <c r="B225" s="151" t="s">
        <v>916</v>
      </c>
      <c r="C225" s="138" t="s">
        <v>915</v>
      </c>
      <c r="D225" s="130" t="s">
        <v>867</v>
      </c>
      <c r="E225" s="137" t="s">
        <v>866</v>
      </c>
      <c r="F225" s="137" t="s">
        <v>914</v>
      </c>
      <c r="G225" s="64" t="s">
        <v>998</v>
      </c>
      <c r="H225" s="94">
        <v>145100</v>
      </c>
      <c r="I225" s="94">
        <v>62561.18</v>
      </c>
      <c r="J225" s="94">
        <f t="shared" si="0"/>
        <v>145100</v>
      </c>
      <c r="K225" s="94">
        <v>0</v>
      </c>
      <c r="L225" s="94">
        <v>0</v>
      </c>
      <c r="M225" s="94">
        <v>0</v>
      </c>
    </row>
    <row r="226" spans="1:13" ht="22.5" customHeight="1" x14ac:dyDescent="0.25">
      <c r="A226" s="153">
        <v>213</v>
      </c>
      <c r="B226" s="155" t="s">
        <v>1096</v>
      </c>
      <c r="C226" s="156" t="s">
        <v>730</v>
      </c>
      <c r="D226" s="130" t="s">
        <v>883</v>
      </c>
      <c r="E226" s="137" t="s">
        <v>866</v>
      </c>
      <c r="F226" s="110" t="s">
        <v>692</v>
      </c>
      <c r="G226" s="64" t="s">
        <v>999</v>
      </c>
      <c r="H226" s="94">
        <v>0</v>
      </c>
      <c r="I226" s="94">
        <v>65596.83</v>
      </c>
      <c r="J226" s="94">
        <f t="shared" si="0"/>
        <v>0</v>
      </c>
      <c r="K226" s="94">
        <v>0</v>
      </c>
      <c r="L226" s="94">
        <v>0</v>
      </c>
      <c r="M226" s="94">
        <v>0</v>
      </c>
    </row>
    <row r="227" spans="1:13" ht="23.25" customHeight="1" x14ac:dyDescent="0.25">
      <c r="A227" s="153">
        <v>214</v>
      </c>
      <c r="B227" s="158" t="s">
        <v>1072</v>
      </c>
      <c r="C227" s="134" t="s">
        <v>765</v>
      </c>
      <c r="D227" s="146" t="s">
        <v>884</v>
      </c>
      <c r="E227" s="137" t="s">
        <v>903</v>
      </c>
      <c r="F227" s="137" t="s">
        <v>764</v>
      </c>
      <c r="G227" s="64" t="s">
        <v>1000</v>
      </c>
      <c r="H227" s="94">
        <v>112000</v>
      </c>
      <c r="I227" s="94">
        <v>112000</v>
      </c>
      <c r="J227" s="94">
        <v>112000</v>
      </c>
      <c r="K227" s="94">
        <v>0</v>
      </c>
      <c r="L227" s="94">
        <v>0</v>
      </c>
      <c r="M227" s="94">
        <v>0</v>
      </c>
    </row>
    <row r="228" spans="1:13" ht="23.25" customHeight="1" x14ac:dyDescent="0.25">
      <c r="A228" s="153">
        <v>215</v>
      </c>
      <c r="B228" s="158" t="s">
        <v>1072</v>
      </c>
      <c r="C228" s="138" t="s">
        <v>915</v>
      </c>
      <c r="D228" s="146" t="s">
        <v>885</v>
      </c>
      <c r="E228" s="137" t="s">
        <v>903</v>
      </c>
      <c r="F228" s="137" t="s">
        <v>914</v>
      </c>
      <c r="G228" s="64" t="s">
        <v>1001</v>
      </c>
      <c r="H228" s="94">
        <v>0</v>
      </c>
      <c r="I228" s="94">
        <v>612000</v>
      </c>
      <c r="J228" s="94">
        <v>612000</v>
      </c>
      <c r="K228" s="94">
        <v>0</v>
      </c>
      <c r="L228" s="94">
        <v>0</v>
      </c>
      <c r="M228" s="94">
        <v>0</v>
      </c>
    </row>
    <row r="229" spans="1:13" ht="23.25" customHeight="1" x14ac:dyDescent="0.25">
      <c r="A229" s="153">
        <v>216</v>
      </c>
      <c r="B229" s="158" t="s">
        <v>1072</v>
      </c>
      <c r="C229" s="138" t="s">
        <v>694</v>
      </c>
      <c r="D229" s="146" t="s">
        <v>886</v>
      </c>
      <c r="E229" s="137" t="s">
        <v>903</v>
      </c>
      <c r="F229" s="137" t="s">
        <v>696</v>
      </c>
      <c r="G229" s="64" t="s">
        <v>1002</v>
      </c>
      <c r="H229" s="94">
        <v>2775000</v>
      </c>
      <c r="I229" s="94">
        <v>2775000</v>
      </c>
      <c r="J229" s="94">
        <v>2775000</v>
      </c>
      <c r="K229" s="94">
        <v>0</v>
      </c>
      <c r="L229" s="94">
        <v>0</v>
      </c>
      <c r="M229" s="94">
        <v>0</v>
      </c>
    </row>
    <row r="230" spans="1:13" ht="23.25" customHeight="1" x14ac:dyDescent="0.25">
      <c r="A230" s="153">
        <v>217</v>
      </c>
      <c r="B230" s="155" t="s">
        <v>920</v>
      </c>
      <c r="C230" s="138" t="s">
        <v>918</v>
      </c>
      <c r="D230" s="146" t="s">
        <v>887</v>
      </c>
      <c r="E230" s="137" t="s">
        <v>903</v>
      </c>
      <c r="F230" s="137" t="s">
        <v>917</v>
      </c>
      <c r="G230" s="64" t="s">
        <v>1003</v>
      </c>
      <c r="H230" s="94">
        <v>0</v>
      </c>
      <c r="I230" s="94">
        <v>2422000</v>
      </c>
      <c r="J230" s="94">
        <v>2422000</v>
      </c>
      <c r="K230" s="94">
        <v>0</v>
      </c>
      <c r="L230" s="94">
        <v>0</v>
      </c>
      <c r="M230" s="94">
        <v>0</v>
      </c>
    </row>
    <row r="231" spans="1:13" ht="23.25" customHeight="1" x14ac:dyDescent="0.25">
      <c r="A231" s="153">
        <v>218</v>
      </c>
      <c r="B231" s="158" t="s">
        <v>1072</v>
      </c>
      <c r="C231" s="138" t="s">
        <v>707</v>
      </c>
      <c r="D231" s="146" t="s">
        <v>888</v>
      </c>
      <c r="E231" s="137" t="s">
        <v>903</v>
      </c>
      <c r="F231" s="137" t="s">
        <v>697</v>
      </c>
      <c r="G231" s="64" t="s">
        <v>1004</v>
      </c>
      <c r="H231" s="94">
        <v>0</v>
      </c>
      <c r="I231" s="94">
        <v>150000</v>
      </c>
      <c r="J231" s="94">
        <v>150000</v>
      </c>
      <c r="K231" s="94">
        <v>0</v>
      </c>
      <c r="L231" s="94">
        <v>0</v>
      </c>
      <c r="M231" s="94">
        <v>0</v>
      </c>
    </row>
    <row r="232" spans="1:13" ht="23.25" customHeight="1" x14ac:dyDescent="0.25">
      <c r="A232" s="153">
        <v>219</v>
      </c>
      <c r="B232" s="158" t="s">
        <v>1072</v>
      </c>
      <c r="C232" s="134" t="s">
        <v>659</v>
      </c>
      <c r="D232" s="146" t="s">
        <v>889</v>
      </c>
      <c r="E232" s="137" t="s">
        <v>903</v>
      </c>
      <c r="F232" s="154" t="s">
        <v>661</v>
      </c>
      <c r="G232" s="64" t="s">
        <v>1005</v>
      </c>
      <c r="H232" s="94">
        <v>420000</v>
      </c>
      <c r="I232" s="94">
        <v>3859200</v>
      </c>
      <c r="J232" s="94">
        <v>3859200</v>
      </c>
      <c r="K232" s="94">
        <v>0</v>
      </c>
      <c r="L232" s="94">
        <v>0</v>
      </c>
      <c r="M232" s="94">
        <v>0</v>
      </c>
    </row>
    <row r="233" spans="1:13" ht="23.25" customHeight="1" x14ac:dyDescent="0.25">
      <c r="A233" s="153">
        <v>220</v>
      </c>
      <c r="B233" s="158" t="s">
        <v>1072</v>
      </c>
      <c r="C233" s="156">
        <v>60090466644433</v>
      </c>
      <c r="D233" s="146" t="s">
        <v>890</v>
      </c>
      <c r="E233" s="137" t="s">
        <v>903</v>
      </c>
      <c r="F233" s="154" t="s">
        <v>698</v>
      </c>
      <c r="G233" s="64" t="s">
        <v>1006</v>
      </c>
      <c r="H233" s="94">
        <v>0</v>
      </c>
      <c r="I233" s="94">
        <v>6687009.1600000001</v>
      </c>
      <c r="J233" s="94">
        <v>6687009.1600000001</v>
      </c>
      <c r="K233" s="94">
        <v>0</v>
      </c>
      <c r="L233" s="94">
        <v>0</v>
      </c>
      <c r="M233" s="94">
        <v>0</v>
      </c>
    </row>
    <row r="234" spans="1:13" ht="23.25" customHeight="1" x14ac:dyDescent="0.25">
      <c r="A234" s="153">
        <v>221</v>
      </c>
      <c r="B234" s="158" t="s">
        <v>1072</v>
      </c>
      <c r="C234" s="156" t="s">
        <v>712</v>
      </c>
      <c r="D234" s="146" t="s">
        <v>891</v>
      </c>
      <c r="E234" s="137" t="s">
        <v>903</v>
      </c>
      <c r="F234" s="154" t="s">
        <v>699</v>
      </c>
      <c r="G234" s="64" t="s">
        <v>1007</v>
      </c>
      <c r="H234" s="94">
        <v>0</v>
      </c>
      <c r="I234" s="94">
        <v>200000</v>
      </c>
      <c r="J234" s="94">
        <v>200000</v>
      </c>
      <c r="K234" s="94">
        <v>0</v>
      </c>
      <c r="L234" s="94">
        <v>0</v>
      </c>
      <c r="M234" s="94">
        <v>0</v>
      </c>
    </row>
    <row r="235" spans="1:13" ht="23.25" customHeight="1" x14ac:dyDescent="0.25">
      <c r="A235" s="153">
        <v>222</v>
      </c>
      <c r="B235" s="158" t="s">
        <v>1072</v>
      </c>
      <c r="C235" s="134" t="s">
        <v>665</v>
      </c>
      <c r="D235" s="146" t="s">
        <v>892</v>
      </c>
      <c r="E235" s="137" t="s">
        <v>903</v>
      </c>
      <c r="F235" s="54" t="s">
        <v>664</v>
      </c>
      <c r="G235" s="64" t="s">
        <v>1008</v>
      </c>
      <c r="H235" s="94">
        <v>20000</v>
      </c>
      <c r="I235" s="94">
        <v>20000</v>
      </c>
      <c r="J235" s="94">
        <v>20000</v>
      </c>
      <c r="K235" s="94">
        <v>0</v>
      </c>
      <c r="L235" s="94">
        <v>0</v>
      </c>
      <c r="M235" s="94">
        <v>0</v>
      </c>
    </row>
    <row r="236" spans="1:13" ht="23.25" customHeight="1" x14ac:dyDescent="0.25">
      <c r="A236" s="153">
        <v>223</v>
      </c>
      <c r="B236" s="158" t="s">
        <v>1072</v>
      </c>
      <c r="C236" s="156" t="s">
        <v>714</v>
      </c>
      <c r="D236" s="146" t="s">
        <v>893</v>
      </c>
      <c r="E236" s="137" t="s">
        <v>903</v>
      </c>
      <c r="F236" s="154" t="s">
        <v>700</v>
      </c>
      <c r="G236" s="64" t="s">
        <v>1009</v>
      </c>
      <c r="H236" s="94">
        <v>2350000</v>
      </c>
      <c r="I236" s="94">
        <v>2350000</v>
      </c>
      <c r="J236" s="94">
        <v>2350000</v>
      </c>
      <c r="K236" s="94">
        <v>0</v>
      </c>
      <c r="L236" s="94">
        <v>0</v>
      </c>
      <c r="M236" s="94">
        <v>0</v>
      </c>
    </row>
    <row r="237" spans="1:13" ht="23.25" customHeight="1" x14ac:dyDescent="0.25">
      <c r="A237" s="153">
        <v>224</v>
      </c>
      <c r="B237" s="158" t="s">
        <v>1072</v>
      </c>
      <c r="C237" s="156" t="s">
        <v>716</v>
      </c>
      <c r="D237" s="146" t="s">
        <v>894</v>
      </c>
      <c r="E237" s="137" t="s">
        <v>903</v>
      </c>
      <c r="F237" s="50" t="s">
        <v>701</v>
      </c>
      <c r="G237" s="64" t="s">
        <v>1010</v>
      </c>
      <c r="H237" s="94">
        <v>0</v>
      </c>
      <c r="I237" s="94">
        <v>1410000</v>
      </c>
      <c r="J237" s="94">
        <v>1410000</v>
      </c>
      <c r="K237" s="94">
        <v>0</v>
      </c>
      <c r="L237" s="94">
        <v>0</v>
      </c>
      <c r="M237" s="94">
        <v>0</v>
      </c>
    </row>
    <row r="238" spans="1:13" ht="23.25" customHeight="1" x14ac:dyDescent="0.25">
      <c r="A238" s="153">
        <v>225</v>
      </c>
      <c r="B238" s="158" t="s">
        <v>1072</v>
      </c>
      <c r="C238" s="156" t="s">
        <v>718</v>
      </c>
      <c r="D238" s="146" t="s">
        <v>895</v>
      </c>
      <c r="E238" s="137" t="s">
        <v>903</v>
      </c>
      <c r="F238" s="154" t="s">
        <v>702</v>
      </c>
      <c r="G238" s="64" t="s">
        <v>1011</v>
      </c>
      <c r="H238" s="94">
        <v>0</v>
      </c>
      <c r="I238" s="94">
        <v>6118939.8700000001</v>
      </c>
      <c r="J238" s="94">
        <v>6118939.8700000001</v>
      </c>
      <c r="K238" s="94">
        <v>0</v>
      </c>
      <c r="L238" s="94">
        <v>0</v>
      </c>
      <c r="M238" s="94">
        <v>0</v>
      </c>
    </row>
    <row r="239" spans="1:13" ht="23.25" customHeight="1" x14ac:dyDescent="0.25">
      <c r="A239" s="153">
        <v>226</v>
      </c>
      <c r="B239" s="158" t="s">
        <v>1072</v>
      </c>
      <c r="C239" s="156" t="s">
        <v>720</v>
      </c>
      <c r="D239" s="146" t="s">
        <v>896</v>
      </c>
      <c r="E239" s="137" t="s">
        <v>903</v>
      </c>
      <c r="F239" s="110" t="s">
        <v>703</v>
      </c>
      <c r="G239" s="64" t="s">
        <v>1012</v>
      </c>
      <c r="H239" s="94">
        <v>159000</v>
      </c>
      <c r="I239" s="94">
        <v>159000</v>
      </c>
      <c r="J239" s="94">
        <v>159000</v>
      </c>
      <c r="K239" s="94">
        <v>0</v>
      </c>
      <c r="L239" s="94">
        <v>0</v>
      </c>
      <c r="M239" s="94">
        <v>0</v>
      </c>
    </row>
    <row r="240" spans="1:13" ht="23.25" customHeight="1" x14ac:dyDescent="0.25">
      <c r="A240" s="153">
        <v>227</v>
      </c>
      <c r="B240" s="158" t="s">
        <v>1072</v>
      </c>
      <c r="C240" s="156" t="s">
        <v>722</v>
      </c>
      <c r="D240" s="146" t="s">
        <v>897</v>
      </c>
      <c r="E240" s="137" t="s">
        <v>903</v>
      </c>
      <c r="F240" s="154" t="s">
        <v>704</v>
      </c>
      <c r="G240" s="64" t="s">
        <v>1013</v>
      </c>
      <c r="H240" s="94">
        <v>1398626.28</v>
      </c>
      <c r="I240" s="94">
        <v>3012431.68</v>
      </c>
      <c r="J240" s="94">
        <v>3012431.68</v>
      </c>
      <c r="K240" s="94">
        <v>0</v>
      </c>
      <c r="L240" s="94">
        <v>0</v>
      </c>
      <c r="M240" s="94">
        <v>0</v>
      </c>
    </row>
    <row r="241" spans="1:13" ht="23.25" customHeight="1" x14ac:dyDescent="0.25">
      <c r="A241" s="153">
        <v>228</v>
      </c>
      <c r="B241" s="158" t="s">
        <v>1072</v>
      </c>
      <c r="C241" s="156" t="s">
        <v>724</v>
      </c>
      <c r="D241" s="146" t="s">
        <v>898</v>
      </c>
      <c r="E241" s="137" t="s">
        <v>903</v>
      </c>
      <c r="F241" s="154" t="s">
        <v>705</v>
      </c>
      <c r="G241" s="64" t="s">
        <v>1014</v>
      </c>
      <c r="H241" s="94">
        <v>1656000</v>
      </c>
      <c r="I241" s="94">
        <v>2656000</v>
      </c>
      <c r="J241" s="94">
        <v>2656000</v>
      </c>
      <c r="K241" s="94">
        <v>0</v>
      </c>
      <c r="L241" s="94">
        <v>0</v>
      </c>
      <c r="M241" s="94">
        <v>0</v>
      </c>
    </row>
    <row r="242" spans="1:13" ht="23.25" customHeight="1" x14ac:dyDescent="0.25">
      <c r="A242" s="153">
        <v>229</v>
      </c>
      <c r="B242" s="158" t="s">
        <v>1072</v>
      </c>
      <c r="C242" s="134" t="s">
        <v>667</v>
      </c>
      <c r="D242" s="146" t="s">
        <v>899</v>
      </c>
      <c r="E242" s="137" t="s">
        <v>903</v>
      </c>
      <c r="F242" s="110" t="s">
        <v>669</v>
      </c>
      <c r="G242" s="64" t="s">
        <v>1015</v>
      </c>
      <c r="H242" s="94">
        <v>0</v>
      </c>
      <c r="I242" s="94">
        <v>200000</v>
      </c>
      <c r="J242" s="94">
        <v>200000</v>
      </c>
      <c r="K242" s="94">
        <v>0</v>
      </c>
      <c r="L242" s="94">
        <v>0</v>
      </c>
      <c r="M242" s="94">
        <v>0</v>
      </c>
    </row>
    <row r="243" spans="1:13" ht="23.25" customHeight="1" x14ac:dyDescent="0.25">
      <c r="A243" s="153">
        <v>230</v>
      </c>
      <c r="B243" s="158" t="s">
        <v>1072</v>
      </c>
      <c r="C243" s="156" t="s">
        <v>728</v>
      </c>
      <c r="D243" s="146" t="s">
        <v>900</v>
      </c>
      <c r="E243" s="137" t="s">
        <v>903</v>
      </c>
      <c r="F243" s="154" t="s">
        <v>818</v>
      </c>
      <c r="G243" s="64" t="s">
        <v>1016</v>
      </c>
      <c r="H243" s="94">
        <v>150000</v>
      </c>
      <c r="I243" s="94">
        <v>850000</v>
      </c>
      <c r="J243" s="94">
        <v>850000</v>
      </c>
      <c r="K243" s="94">
        <v>0</v>
      </c>
      <c r="L243" s="94">
        <v>0</v>
      </c>
      <c r="M243" s="94">
        <v>0</v>
      </c>
    </row>
    <row r="244" spans="1:13" ht="23.25" customHeight="1" x14ac:dyDescent="0.25">
      <c r="A244" s="153">
        <v>231</v>
      </c>
      <c r="B244" s="158" t="s">
        <v>1072</v>
      </c>
      <c r="C244" s="156" t="s">
        <v>819</v>
      </c>
      <c r="D244" s="146" t="s">
        <v>901</v>
      </c>
      <c r="E244" s="137" t="s">
        <v>903</v>
      </c>
      <c r="F244" s="154" t="s">
        <v>674</v>
      </c>
      <c r="G244" s="64" t="s">
        <v>1017</v>
      </c>
      <c r="H244" s="94">
        <v>612000</v>
      </c>
      <c r="I244" s="94">
        <v>2193116.2000000002</v>
      </c>
      <c r="J244" s="94">
        <v>2193116.2000000002</v>
      </c>
      <c r="K244" s="94">
        <v>0</v>
      </c>
      <c r="L244" s="94">
        <v>0</v>
      </c>
      <c r="M244" s="94">
        <v>0</v>
      </c>
    </row>
    <row r="245" spans="1:13" ht="23.25" customHeight="1" x14ac:dyDescent="0.25">
      <c r="A245" s="153">
        <v>232</v>
      </c>
      <c r="B245" s="158" t="s">
        <v>1072</v>
      </c>
      <c r="C245" s="138" t="s">
        <v>730</v>
      </c>
      <c r="D245" s="146" t="s">
        <v>902</v>
      </c>
      <c r="E245" s="137" t="s">
        <v>903</v>
      </c>
      <c r="F245" s="110" t="s">
        <v>692</v>
      </c>
      <c r="G245" s="64" t="s">
        <v>1018</v>
      </c>
      <c r="H245" s="94">
        <v>0</v>
      </c>
      <c r="I245" s="94">
        <v>3588558.31</v>
      </c>
      <c r="J245" s="94">
        <v>3588558.31</v>
      </c>
      <c r="K245" s="94">
        <v>0</v>
      </c>
      <c r="L245" s="94">
        <v>0</v>
      </c>
      <c r="M245" s="94">
        <v>0</v>
      </c>
    </row>
    <row r="246" spans="1:13" ht="23.25" customHeight="1" x14ac:dyDescent="0.25">
      <c r="A246" s="153">
        <v>233</v>
      </c>
      <c r="B246" s="152" t="s">
        <v>919</v>
      </c>
      <c r="C246" s="138" t="s">
        <v>918</v>
      </c>
      <c r="D246" s="146" t="s">
        <v>904</v>
      </c>
      <c r="E246" s="137" t="s">
        <v>910</v>
      </c>
      <c r="F246" s="137" t="s">
        <v>917</v>
      </c>
      <c r="G246" s="64" t="s">
        <v>1019</v>
      </c>
      <c r="H246" s="94">
        <v>300000</v>
      </c>
      <c r="I246" s="94">
        <v>0</v>
      </c>
      <c r="J246" s="94">
        <v>300000</v>
      </c>
      <c r="K246" s="94">
        <v>0</v>
      </c>
      <c r="L246" s="94">
        <v>0</v>
      </c>
      <c r="M246" s="94">
        <v>0</v>
      </c>
    </row>
    <row r="247" spans="1:13" ht="23.25" customHeight="1" x14ac:dyDescent="0.25">
      <c r="A247" s="153">
        <v>234</v>
      </c>
      <c r="B247" s="155" t="s">
        <v>1067</v>
      </c>
      <c r="C247" s="156">
        <v>60090466644433</v>
      </c>
      <c r="D247" s="146" t="s">
        <v>905</v>
      </c>
      <c r="E247" s="137" t="s">
        <v>910</v>
      </c>
      <c r="F247" s="154" t="s">
        <v>698</v>
      </c>
      <c r="G247" s="64" t="s">
        <v>1020</v>
      </c>
      <c r="H247" s="94">
        <v>0</v>
      </c>
      <c r="I247" s="94">
        <v>42337.38</v>
      </c>
      <c r="J247" s="94">
        <v>42337.38</v>
      </c>
      <c r="K247" s="94">
        <v>0</v>
      </c>
      <c r="L247" s="94">
        <v>0</v>
      </c>
      <c r="M247" s="94">
        <v>0</v>
      </c>
    </row>
    <row r="248" spans="1:13" ht="23.25" customHeight="1" x14ac:dyDescent="0.25">
      <c r="A248" s="153">
        <v>235</v>
      </c>
      <c r="B248" s="155" t="s">
        <v>1068</v>
      </c>
      <c r="C248" s="156" t="s">
        <v>716</v>
      </c>
      <c r="D248" s="146" t="s">
        <v>906</v>
      </c>
      <c r="E248" s="137" t="s">
        <v>910</v>
      </c>
      <c r="F248" s="50" t="s">
        <v>701</v>
      </c>
      <c r="G248" s="64" t="s">
        <v>1021</v>
      </c>
      <c r="H248" s="94">
        <v>300000</v>
      </c>
      <c r="I248" s="94">
        <v>0</v>
      </c>
      <c r="J248" s="94">
        <v>300000</v>
      </c>
      <c r="K248" s="94">
        <v>0</v>
      </c>
      <c r="L248" s="94">
        <v>0</v>
      </c>
      <c r="M248" s="94">
        <v>0</v>
      </c>
    </row>
    <row r="249" spans="1:13" ht="23.25" customHeight="1" x14ac:dyDescent="0.25">
      <c r="A249" s="153">
        <v>236</v>
      </c>
      <c r="B249" s="155" t="s">
        <v>1069</v>
      </c>
      <c r="C249" s="156" t="s">
        <v>722</v>
      </c>
      <c r="D249" s="146" t="s">
        <v>907</v>
      </c>
      <c r="E249" s="137" t="s">
        <v>910</v>
      </c>
      <c r="F249" s="154" t="s">
        <v>704</v>
      </c>
      <c r="G249" s="64" t="s">
        <v>1022</v>
      </c>
      <c r="H249" s="94">
        <v>160934.32</v>
      </c>
      <c r="I249" s="94">
        <v>0</v>
      </c>
      <c r="J249" s="94">
        <v>160934.32</v>
      </c>
      <c r="K249" s="94">
        <v>0</v>
      </c>
      <c r="L249" s="94">
        <v>0</v>
      </c>
      <c r="M249" s="94">
        <v>0</v>
      </c>
    </row>
    <row r="250" spans="1:13" ht="23.25" customHeight="1" x14ac:dyDescent="0.25">
      <c r="A250" s="153">
        <v>237</v>
      </c>
      <c r="B250" s="155" t="s">
        <v>1070</v>
      </c>
      <c r="C250" s="156" t="s">
        <v>724</v>
      </c>
      <c r="D250" s="146" t="s">
        <v>908</v>
      </c>
      <c r="E250" s="137" t="s">
        <v>910</v>
      </c>
      <c r="F250" s="154" t="s">
        <v>705</v>
      </c>
      <c r="G250" s="64" t="s">
        <v>1023</v>
      </c>
      <c r="H250" s="94">
        <v>600000</v>
      </c>
      <c r="I250" s="94">
        <v>0</v>
      </c>
      <c r="J250" s="94">
        <v>600000</v>
      </c>
      <c r="K250" s="94">
        <v>0</v>
      </c>
      <c r="L250" s="94">
        <v>0</v>
      </c>
      <c r="M250" s="94">
        <v>0</v>
      </c>
    </row>
    <row r="251" spans="1:13" ht="23.25" customHeight="1" x14ac:dyDescent="0.25">
      <c r="A251" s="153">
        <v>238</v>
      </c>
      <c r="B251" s="155" t="s">
        <v>1071</v>
      </c>
      <c r="C251" s="156" t="s">
        <v>728</v>
      </c>
      <c r="D251" s="146" t="s">
        <v>909</v>
      </c>
      <c r="E251" s="137" t="s">
        <v>910</v>
      </c>
      <c r="F251" s="154" t="s">
        <v>818</v>
      </c>
      <c r="G251" s="64" t="s">
        <v>1024</v>
      </c>
      <c r="H251" s="94">
        <v>1000651.4</v>
      </c>
      <c r="I251" s="94">
        <v>10000</v>
      </c>
      <c r="J251" s="94">
        <v>1000651.4</v>
      </c>
      <c r="K251" s="94">
        <v>0</v>
      </c>
      <c r="L251" s="94">
        <v>0</v>
      </c>
      <c r="M251" s="94">
        <v>0</v>
      </c>
    </row>
    <row r="252" spans="1:13" ht="76.5" x14ac:dyDescent="0.25">
      <c r="A252" s="153">
        <v>239</v>
      </c>
      <c r="B252" s="34" t="s">
        <v>578</v>
      </c>
      <c r="C252" s="44" t="s">
        <v>297</v>
      </c>
      <c r="D252" s="60" t="s">
        <v>577</v>
      </c>
      <c r="E252" s="29" t="s">
        <v>576</v>
      </c>
      <c r="F252" s="66" t="s">
        <v>189</v>
      </c>
      <c r="G252" s="64" t="s">
        <v>1025</v>
      </c>
      <c r="H252" s="94">
        <v>26971052.390000001</v>
      </c>
      <c r="I252" s="94">
        <v>26781084</v>
      </c>
      <c r="J252" s="94">
        <v>26971052.390000001</v>
      </c>
      <c r="K252" s="94">
        <v>0</v>
      </c>
      <c r="L252" s="94">
        <v>0</v>
      </c>
      <c r="M252" s="94">
        <v>0</v>
      </c>
    </row>
    <row r="253" spans="1:13" ht="89.25" x14ac:dyDescent="0.25">
      <c r="A253" s="153">
        <v>240</v>
      </c>
      <c r="B253" s="28" t="s">
        <v>478</v>
      </c>
      <c r="C253" s="58" t="s">
        <v>251</v>
      </c>
      <c r="D253" s="68" t="s">
        <v>257</v>
      </c>
      <c r="E253" s="65" t="s">
        <v>354</v>
      </c>
      <c r="F253" s="66" t="s">
        <v>254</v>
      </c>
      <c r="G253" s="64" t="s">
        <v>1026</v>
      </c>
      <c r="H253" s="94">
        <v>27734830</v>
      </c>
      <c r="I253" s="94">
        <v>13672056.66</v>
      </c>
      <c r="J253" s="94">
        <v>27734830</v>
      </c>
      <c r="K253" s="94">
        <v>0</v>
      </c>
      <c r="L253" s="94">
        <v>0</v>
      </c>
      <c r="M253" s="94">
        <v>0</v>
      </c>
    </row>
    <row r="254" spans="1:13" ht="76.5" x14ac:dyDescent="0.25">
      <c r="A254" s="153">
        <v>241</v>
      </c>
      <c r="B254" s="28" t="s">
        <v>479</v>
      </c>
      <c r="C254" s="36" t="s">
        <v>238</v>
      </c>
      <c r="D254" s="48" t="s">
        <v>239</v>
      </c>
      <c r="E254" s="29" t="s">
        <v>240</v>
      </c>
      <c r="F254" s="15" t="s">
        <v>236</v>
      </c>
      <c r="G254" s="64" t="s">
        <v>1027</v>
      </c>
      <c r="H254" s="94">
        <v>1500000</v>
      </c>
      <c r="I254" s="94">
        <v>1500000</v>
      </c>
      <c r="J254" s="94">
        <v>1500000</v>
      </c>
      <c r="K254" s="94">
        <v>0</v>
      </c>
      <c r="L254" s="94">
        <v>0</v>
      </c>
      <c r="M254" s="94">
        <v>0</v>
      </c>
    </row>
    <row r="255" spans="1:13" ht="51" x14ac:dyDescent="0.25">
      <c r="A255" s="153">
        <v>242</v>
      </c>
      <c r="B255" s="14" t="s">
        <v>480</v>
      </c>
      <c r="C255" s="36" t="s">
        <v>80</v>
      </c>
      <c r="D255" s="37" t="s">
        <v>330</v>
      </c>
      <c r="E255" s="65" t="s">
        <v>517</v>
      </c>
      <c r="F255" s="29" t="s">
        <v>189</v>
      </c>
      <c r="G255" s="64" t="s">
        <v>1028</v>
      </c>
      <c r="H255" s="94">
        <v>1785300.36</v>
      </c>
      <c r="I255" s="94">
        <v>1785300.36</v>
      </c>
      <c r="J255" s="94">
        <v>1785300.36</v>
      </c>
      <c r="K255" s="94">
        <v>0</v>
      </c>
      <c r="L255" s="94">
        <v>0</v>
      </c>
      <c r="M255" s="94">
        <v>0</v>
      </c>
    </row>
    <row r="256" spans="1:13" ht="63.75" x14ac:dyDescent="0.25">
      <c r="A256" s="153">
        <v>243</v>
      </c>
      <c r="B256" s="28" t="s">
        <v>481</v>
      </c>
      <c r="C256" s="36" t="s">
        <v>242</v>
      </c>
      <c r="D256" s="60" t="s">
        <v>243</v>
      </c>
      <c r="E256" s="66" t="s">
        <v>244</v>
      </c>
      <c r="F256" s="29" t="s">
        <v>236</v>
      </c>
      <c r="G256" s="64" t="s">
        <v>1029</v>
      </c>
      <c r="H256" s="94">
        <v>238845</v>
      </c>
      <c r="I256" s="94">
        <v>238845</v>
      </c>
      <c r="J256" s="94">
        <v>238845</v>
      </c>
      <c r="K256" s="94">
        <v>0</v>
      </c>
      <c r="L256" s="94">
        <v>0</v>
      </c>
      <c r="M256" s="94">
        <v>0</v>
      </c>
    </row>
    <row r="257" spans="1:13" ht="127.5" x14ac:dyDescent="0.25">
      <c r="A257" s="153">
        <v>244</v>
      </c>
      <c r="B257" s="14" t="s">
        <v>482</v>
      </c>
      <c r="C257" s="57" t="s">
        <v>401</v>
      </c>
      <c r="D257" s="61" t="s">
        <v>570</v>
      </c>
      <c r="E257" s="53" t="s">
        <v>569</v>
      </c>
      <c r="F257" s="50" t="s">
        <v>254</v>
      </c>
      <c r="G257" s="64" t="s">
        <v>1030</v>
      </c>
      <c r="H257" s="94">
        <v>8347894</v>
      </c>
      <c r="I257" s="94">
        <v>6464543.2300000004</v>
      </c>
      <c r="J257" s="94">
        <v>8347894</v>
      </c>
      <c r="K257" s="94">
        <v>0</v>
      </c>
      <c r="L257" s="94">
        <v>0</v>
      </c>
      <c r="M257" s="94">
        <v>0</v>
      </c>
    </row>
    <row r="258" spans="1:13" ht="63.75" x14ac:dyDescent="0.25">
      <c r="A258" s="153">
        <v>245</v>
      </c>
      <c r="B258" s="14" t="s">
        <v>483</v>
      </c>
      <c r="C258" s="36" t="s">
        <v>246</v>
      </c>
      <c r="D258" s="48" t="s">
        <v>247</v>
      </c>
      <c r="E258" s="67" t="s">
        <v>248</v>
      </c>
      <c r="F258" s="29" t="s">
        <v>236</v>
      </c>
      <c r="G258" s="64" t="s">
        <v>1031</v>
      </c>
      <c r="H258" s="94">
        <v>5501589.1399999997</v>
      </c>
      <c r="I258" s="94">
        <v>5108040.1399999997</v>
      </c>
      <c r="J258" s="94">
        <v>5501589.1399999997</v>
      </c>
      <c r="K258" s="94">
        <v>0</v>
      </c>
      <c r="L258" s="94">
        <v>0</v>
      </c>
      <c r="M258" s="94">
        <v>0</v>
      </c>
    </row>
    <row r="259" spans="1:13" ht="63.75" x14ac:dyDescent="0.25">
      <c r="A259" s="153">
        <v>246</v>
      </c>
      <c r="B259" s="14" t="s">
        <v>484</v>
      </c>
      <c r="C259" s="36" t="s">
        <v>259</v>
      </c>
      <c r="D259" s="48" t="s">
        <v>260</v>
      </c>
      <c r="E259" s="53" t="s">
        <v>248</v>
      </c>
      <c r="F259" s="15" t="s">
        <v>254</v>
      </c>
      <c r="G259" s="64" t="s">
        <v>1032</v>
      </c>
      <c r="H259" s="94">
        <v>1095000</v>
      </c>
      <c r="I259" s="94">
        <v>795457</v>
      </c>
      <c r="J259" s="94">
        <v>1095000</v>
      </c>
      <c r="K259" s="94">
        <v>0</v>
      </c>
      <c r="L259" s="94">
        <v>0</v>
      </c>
      <c r="M259" s="94">
        <v>0</v>
      </c>
    </row>
    <row r="260" spans="1:13" ht="140.25" x14ac:dyDescent="0.25">
      <c r="A260" s="153">
        <v>247</v>
      </c>
      <c r="B260" s="14" t="s">
        <v>485</v>
      </c>
      <c r="C260" s="58" t="s">
        <v>194</v>
      </c>
      <c r="D260" s="64" t="s">
        <v>195</v>
      </c>
      <c r="E260" s="15" t="s">
        <v>196</v>
      </c>
      <c r="F260" s="66" t="s">
        <v>189</v>
      </c>
      <c r="G260" s="64" t="s">
        <v>1033</v>
      </c>
      <c r="H260" s="94">
        <v>60000000</v>
      </c>
      <c r="I260" s="94">
        <v>0</v>
      </c>
      <c r="J260" s="94">
        <v>60000000</v>
      </c>
      <c r="K260" s="94">
        <v>0</v>
      </c>
      <c r="L260" s="94">
        <v>0</v>
      </c>
      <c r="M260" s="94">
        <v>0</v>
      </c>
    </row>
    <row r="261" spans="1:13" ht="63.75" x14ac:dyDescent="0.25">
      <c r="A261" s="153">
        <v>248</v>
      </c>
      <c r="B261" s="132" t="s">
        <v>573</v>
      </c>
      <c r="C261" s="57" t="s">
        <v>402</v>
      </c>
      <c r="D261" s="64" t="s">
        <v>800</v>
      </c>
      <c r="E261" s="104" t="s">
        <v>801</v>
      </c>
      <c r="F261" s="137" t="s">
        <v>236</v>
      </c>
      <c r="G261" s="64" t="s">
        <v>1034</v>
      </c>
      <c r="H261" s="94">
        <v>32114010</v>
      </c>
      <c r="I261" s="94">
        <v>12600748.33</v>
      </c>
      <c r="J261" s="94">
        <v>0</v>
      </c>
      <c r="K261" s="94">
        <v>0</v>
      </c>
      <c r="L261" s="94">
        <v>0</v>
      </c>
      <c r="M261" s="94">
        <v>0</v>
      </c>
    </row>
    <row r="262" spans="1:13" ht="63.75" x14ac:dyDescent="0.25">
      <c r="A262" s="153">
        <v>249</v>
      </c>
      <c r="B262" s="34" t="s">
        <v>573</v>
      </c>
      <c r="C262" s="57" t="s">
        <v>402</v>
      </c>
      <c r="D262" s="61" t="s">
        <v>572</v>
      </c>
      <c r="E262" s="66" t="s">
        <v>571</v>
      </c>
      <c r="F262" s="29" t="s">
        <v>236</v>
      </c>
      <c r="G262" s="64" t="s">
        <v>1035</v>
      </c>
      <c r="H262" s="147">
        <v>2399999.9900000002</v>
      </c>
      <c r="I262" s="147">
        <v>2399999.9900000002</v>
      </c>
      <c r="J262" s="147">
        <v>2399999.9900000002</v>
      </c>
      <c r="K262" s="94">
        <v>0</v>
      </c>
      <c r="L262" s="94">
        <v>0</v>
      </c>
      <c r="M262" s="94">
        <v>0</v>
      </c>
    </row>
    <row r="263" spans="1:13" ht="89.25" x14ac:dyDescent="0.25">
      <c r="A263" s="153">
        <v>250</v>
      </c>
      <c r="B263" s="14" t="s">
        <v>486</v>
      </c>
      <c r="C263" s="57" t="s">
        <v>403</v>
      </c>
      <c r="D263" s="61" t="s">
        <v>794</v>
      </c>
      <c r="E263" s="104" t="s">
        <v>795</v>
      </c>
      <c r="F263" s="66" t="s">
        <v>254</v>
      </c>
      <c r="G263" s="64" t="s">
        <v>1036</v>
      </c>
      <c r="H263" s="94">
        <v>1603367</v>
      </c>
      <c r="I263" s="94">
        <v>1603367</v>
      </c>
      <c r="J263" s="94">
        <v>1603367</v>
      </c>
      <c r="K263" s="94">
        <v>0</v>
      </c>
      <c r="L263" s="94">
        <v>0</v>
      </c>
      <c r="M263" s="94">
        <v>0</v>
      </c>
    </row>
    <row r="264" spans="1:13" ht="114.75" x14ac:dyDescent="0.25">
      <c r="A264" s="153">
        <v>251</v>
      </c>
      <c r="B264" s="14" t="s">
        <v>487</v>
      </c>
      <c r="C264" s="36" t="s">
        <v>264</v>
      </c>
      <c r="D264" s="48" t="s">
        <v>265</v>
      </c>
      <c r="E264" s="15" t="s">
        <v>266</v>
      </c>
      <c r="F264" s="15" t="s">
        <v>254</v>
      </c>
      <c r="G264" s="64" t="s">
        <v>1037</v>
      </c>
      <c r="H264" s="94">
        <v>432154700</v>
      </c>
      <c r="I264" s="94">
        <v>332908500</v>
      </c>
      <c r="J264" s="94">
        <v>432154700</v>
      </c>
      <c r="K264" s="94">
        <v>0</v>
      </c>
      <c r="L264" s="94">
        <v>0</v>
      </c>
      <c r="M264" s="94">
        <v>0</v>
      </c>
    </row>
    <row r="265" spans="1:13" ht="102" x14ac:dyDescent="0.25">
      <c r="A265" s="153">
        <v>252</v>
      </c>
      <c r="B265" s="14" t="s">
        <v>488</v>
      </c>
      <c r="C265" s="36" t="s">
        <v>225</v>
      </c>
      <c r="D265" s="48" t="s">
        <v>226</v>
      </c>
      <c r="E265" s="15" t="s">
        <v>227</v>
      </c>
      <c r="F265" s="15" t="s">
        <v>1</v>
      </c>
      <c r="G265" s="64" t="s">
        <v>1038</v>
      </c>
      <c r="H265" s="94">
        <v>8636000</v>
      </c>
      <c r="I265" s="94">
        <v>6477300</v>
      </c>
      <c r="J265" s="94">
        <v>8636000</v>
      </c>
      <c r="K265" s="94">
        <v>0</v>
      </c>
      <c r="L265" s="94">
        <v>0</v>
      </c>
      <c r="M265" s="94">
        <v>0</v>
      </c>
    </row>
    <row r="266" spans="1:13" ht="204" x14ac:dyDescent="0.25">
      <c r="A266" s="153">
        <v>253</v>
      </c>
      <c r="B266" s="14" t="s">
        <v>489</v>
      </c>
      <c r="C266" s="36" t="s">
        <v>229</v>
      </c>
      <c r="D266" s="48" t="s">
        <v>230</v>
      </c>
      <c r="E266" s="15" t="s">
        <v>231</v>
      </c>
      <c r="F266" s="15" t="s">
        <v>1</v>
      </c>
      <c r="G266" s="64" t="s">
        <v>1039</v>
      </c>
      <c r="H266" s="94">
        <v>12958300</v>
      </c>
      <c r="I266" s="94">
        <v>9786150</v>
      </c>
      <c r="J266" s="94">
        <v>12958300</v>
      </c>
      <c r="K266" s="94">
        <v>0</v>
      </c>
      <c r="L266" s="94">
        <v>0</v>
      </c>
      <c r="M266" s="94">
        <v>0</v>
      </c>
    </row>
    <row r="267" spans="1:13" ht="76.5" x14ac:dyDescent="0.25">
      <c r="A267" s="153">
        <v>254</v>
      </c>
      <c r="B267" s="14" t="s">
        <v>490</v>
      </c>
      <c r="C267" s="36" t="s">
        <v>197</v>
      </c>
      <c r="D267" s="64" t="s">
        <v>198</v>
      </c>
      <c r="E267" s="15" t="s">
        <v>199</v>
      </c>
      <c r="F267" s="15" t="s">
        <v>189</v>
      </c>
      <c r="G267" s="64" t="s">
        <v>1040</v>
      </c>
      <c r="H267" s="94">
        <v>537675</v>
      </c>
      <c r="I267" s="94">
        <v>450000</v>
      </c>
      <c r="J267" s="94">
        <v>537675</v>
      </c>
      <c r="K267" s="94">
        <v>0</v>
      </c>
      <c r="L267" s="94">
        <v>0</v>
      </c>
      <c r="M267" s="94">
        <v>0</v>
      </c>
    </row>
    <row r="268" spans="1:13" ht="63.75" x14ac:dyDescent="0.25">
      <c r="A268" s="153">
        <v>255</v>
      </c>
      <c r="B268" s="14" t="s">
        <v>491</v>
      </c>
      <c r="C268" s="36" t="s">
        <v>267</v>
      </c>
      <c r="D268" s="48" t="s">
        <v>268</v>
      </c>
      <c r="E268" s="15" t="s">
        <v>269</v>
      </c>
      <c r="F268" s="15" t="s">
        <v>254</v>
      </c>
      <c r="G268" s="64" t="s">
        <v>1041</v>
      </c>
      <c r="H268" s="94">
        <v>4099065</v>
      </c>
      <c r="I268" s="94">
        <v>4062240</v>
      </c>
      <c r="J268" s="94">
        <v>4099065</v>
      </c>
      <c r="K268" s="94">
        <v>0</v>
      </c>
      <c r="L268" s="94">
        <v>0</v>
      </c>
      <c r="M268" s="94">
        <v>0</v>
      </c>
    </row>
    <row r="269" spans="1:13" ht="76.5" x14ac:dyDescent="0.25">
      <c r="A269" s="153">
        <v>256</v>
      </c>
      <c r="B269" s="14" t="s">
        <v>492</v>
      </c>
      <c r="C269" s="58" t="s">
        <v>201</v>
      </c>
      <c r="D269" s="64" t="s">
        <v>202</v>
      </c>
      <c r="E269" s="15" t="s">
        <v>203</v>
      </c>
      <c r="F269" s="15" t="s">
        <v>189</v>
      </c>
      <c r="G269" s="64" t="s">
        <v>1042</v>
      </c>
      <c r="H269" s="94">
        <v>1050565</v>
      </c>
      <c r="I269" s="94">
        <v>1050565</v>
      </c>
      <c r="J269" s="94">
        <v>1050565</v>
      </c>
      <c r="K269" s="94">
        <v>0</v>
      </c>
      <c r="L269" s="94">
        <v>0</v>
      </c>
      <c r="M269" s="94">
        <v>0</v>
      </c>
    </row>
    <row r="270" spans="1:13" ht="76.5" x14ac:dyDescent="0.25">
      <c r="A270" s="153">
        <v>257</v>
      </c>
      <c r="B270" s="14" t="s">
        <v>493</v>
      </c>
      <c r="C270" s="36" t="s">
        <v>270</v>
      </c>
      <c r="D270" s="48" t="s">
        <v>271</v>
      </c>
      <c r="E270" s="29" t="s">
        <v>272</v>
      </c>
      <c r="F270" s="15" t="s">
        <v>254</v>
      </c>
      <c r="G270" s="64" t="s">
        <v>1043</v>
      </c>
      <c r="H270" s="94">
        <v>110333700</v>
      </c>
      <c r="I270" s="94">
        <v>86797200</v>
      </c>
      <c r="J270" s="94">
        <v>110333700</v>
      </c>
      <c r="K270" s="94">
        <v>0</v>
      </c>
      <c r="L270" s="94">
        <v>0</v>
      </c>
      <c r="M270" s="94">
        <v>0</v>
      </c>
    </row>
    <row r="271" spans="1:13" ht="63.75" x14ac:dyDescent="0.25">
      <c r="A271" s="153">
        <v>258</v>
      </c>
      <c r="B271" s="14" t="s">
        <v>494</v>
      </c>
      <c r="C271" s="36" t="s">
        <v>274</v>
      </c>
      <c r="D271" s="48" t="s">
        <v>275</v>
      </c>
      <c r="E271" s="15" t="s">
        <v>276</v>
      </c>
      <c r="F271" s="15" t="s">
        <v>254</v>
      </c>
      <c r="G271" s="64" t="s">
        <v>1044</v>
      </c>
      <c r="H271" s="94">
        <v>5787900</v>
      </c>
      <c r="I271" s="94">
        <v>3416278</v>
      </c>
      <c r="J271" s="94">
        <v>5787900</v>
      </c>
      <c r="K271" s="94">
        <v>0</v>
      </c>
      <c r="L271" s="94">
        <v>0</v>
      </c>
      <c r="M271" s="94">
        <v>0</v>
      </c>
    </row>
    <row r="272" spans="1:13" ht="63.75" x14ac:dyDescent="0.25">
      <c r="A272" s="153">
        <v>259</v>
      </c>
      <c r="B272" s="14" t="s">
        <v>495</v>
      </c>
      <c r="C272" s="36" t="s">
        <v>278</v>
      </c>
      <c r="D272" s="48" t="s">
        <v>279</v>
      </c>
      <c r="E272" s="29" t="s">
        <v>280</v>
      </c>
      <c r="F272" s="29" t="s">
        <v>254</v>
      </c>
      <c r="G272" s="64" t="s">
        <v>1045</v>
      </c>
      <c r="H272" s="94">
        <v>0</v>
      </c>
      <c r="I272" s="94">
        <v>0</v>
      </c>
      <c r="J272" s="94">
        <v>0</v>
      </c>
      <c r="K272" s="94">
        <v>0</v>
      </c>
      <c r="L272" s="94">
        <v>0</v>
      </c>
      <c r="M272" s="94">
        <v>0</v>
      </c>
    </row>
    <row r="273" spans="1:14" ht="76.5" x14ac:dyDescent="0.25">
      <c r="A273" s="153">
        <v>260</v>
      </c>
      <c r="B273" s="14" t="s">
        <v>496</v>
      </c>
      <c r="C273" s="36" t="s">
        <v>282</v>
      </c>
      <c r="D273" s="48" t="s">
        <v>283</v>
      </c>
      <c r="E273" s="29" t="s">
        <v>284</v>
      </c>
      <c r="F273" s="15" t="s">
        <v>254</v>
      </c>
      <c r="G273" s="64" t="s">
        <v>1046</v>
      </c>
      <c r="H273" s="94">
        <v>15086840</v>
      </c>
      <c r="I273" s="94">
        <v>12766197.6</v>
      </c>
      <c r="J273" s="94">
        <v>15086840</v>
      </c>
      <c r="K273" s="94">
        <v>0</v>
      </c>
      <c r="L273" s="94">
        <v>0</v>
      </c>
      <c r="M273" s="94">
        <v>0</v>
      </c>
    </row>
    <row r="274" spans="1:14" ht="51" x14ac:dyDescent="0.25">
      <c r="A274" s="153">
        <v>261</v>
      </c>
      <c r="B274" s="28" t="s">
        <v>497</v>
      </c>
      <c r="C274" s="36" t="s">
        <v>205</v>
      </c>
      <c r="D274" s="60" t="s">
        <v>206</v>
      </c>
      <c r="E274" s="29" t="s">
        <v>207</v>
      </c>
      <c r="F274" s="29" t="s">
        <v>189</v>
      </c>
      <c r="G274" s="64" t="s">
        <v>1047</v>
      </c>
      <c r="H274" s="94">
        <v>57123338.399999999</v>
      </c>
      <c r="I274" s="94">
        <v>40171626</v>
      </c>
      <c r="J274" s="94">
        <v>57123338.399999999</v>
      </c>
      <c r="K274" s="94">
        <v>0</v>
      </c>
      <c r="L274" s="94">
        <v>0</v>
      </c>
      <c r="M274" s="94">
        <v>0</v>
      </c>
    </row>
    <row r="275" spans="1:14" ht="76.5" x14ac:dyDescent="0.25">
      <c r="A275" s="153">
        <v>262</v>
      </c>
      <c r="B275" s="14" t="s">
        <v>498</v>
      </c>
      <c r="C275" s="58" t="s">
        <v>286</v>
      </c>
      <c r="D275" s="64" t="s">
        <v>287</v>
      </c>
      <c r="E275" s="66" t="s">
        <v>288</v>
      </c>
      <c r="F275" s="15" t="s">
        <v>254</v>
      </c>
      <c r="G275" s="64" t="s">
        <v>1048</v>
      </c>
      <c r="H275" s="94">
        <v>9052104</v>
      </c>
      <c r="I275" s="94">
        <v>6847596.5999999996</v>
      </c>
      <c r="J275" s="94">
        <v>9052104</v>
      </c>
      <c r="K275" s="94">
        <v>0</v>
      </c>
      <c r="L275" s="94">
        <v>0</v>
      </c>
      <c r="M275" s="94">
        <v>0</v>
      </c>
    </row>
    <row r="276" spans="1:14" ht="63.75" x14ac:dyDescent="0.25">
      <c r="A276" s="153">
        <v>263</v>
      </c>
      <c r="B276" s="14" t="s">
        <v>499</v>
      </c>
      <c r="C276" s="36" t="s">
        <v>289</v>
      </c>
      <c r="D276" s="48" t="s">
        <v>290</v>
      </c>
      <c r="E276" s="15" t="s">
        <v>291</v>
      </c>
      <c r="F276" s="15" t="s">
        <v>254</v>
      </c>
      <c r="G276" s="64" t="s">
        <v>1049</v>
      </c>
      <c r="H276" s="94">
        <v>2928420</v>
      </c>
      <c r="I276" s="94">
        <v>2324638.7999999998</v>
      </c>
      <c r="J276" s="94">
        <v>2928420</v>
      </c>
      <c r="K276" s="94">
        <v>0</v>
      </c>
      <c r="L276" s="94">
        <v>0</v>
      </c>
      <c r="M276" s="94">
        <v>0</v>
      </c>
    </row>
    <row r="277" spans="1:14" ht="165.75" x14ac:dyDescent="0.25">
      <c r="A277" s="153">
        <v>264</v>
      </c>
      <c r="B277" s="14" t="s">
        <v>500</v>
      </c>
      <c r="C277" s="58" t="s">
        <v>293</v>
      </c>
      <c r="D277" s="64" t="s">
        <v>294</v>
      </c>
      <c r="E277" s="66" t="s">
        <v>295</v>
      </c>
      <c r="F277" s="66" t="s">
        <v>254</v>
      </c>
      <c r="G277" s="64" t="s">
        <v>1050</v>
      </c>
      <c r="H277" s="94">
        <v>1487300</v>
      </c>
      <c r="I277" s="94">
        <v>1484151.29</v>
      </c>
      <c r="J277" s="94">
        <v>1487300</v>
      </c>
      <c r="K277" s="94">
        <v>0</v>
      </c>
      <c r="L277" s="94">
        <v>0</v>
      </c>
      <c r="M277" s="94">
        <v>0</v>
      </c>
    </row>
    <row r="278" spans="1:14" ht="76.5" x14ac:dyDescent="0.25">
      <c r="A278" s="153">
        <v>265</v>
      </c>
      <c r="B278" s="14" t="s">
        <v>501</v>
      </c>
      <c r="C278" s="36" t="s">
        <v>51</v>
      </c>
      <c r="D278" s="72" t="s">
        <v>209</v>
      </c>
      <c r="E278" s="50" t="s">
        <v>210</v>
      </c>
      <c r="F278" s="29" t="s">
        <v>189</v>
      </c>
      <c r="G278" s="64" t="s">
        <v>1051</v>
      </c>
      <c r="H278" s="94">
        <v>3600</v>
      </c>
      <c r="I278" s="94">
        <v>0</v>
      </c>
      <c r="J278" s="94">
        <v>0</v>
      </c>
      <c r="K278" s="94">
        <v>0</v>
      </c>
      <c r="L278" s="94">
        <v>0</v>
      </c>
      <c r="M278" s="94">
        <v>0</v>
      </c>
    </row>
    <row r="279" spans="1:14" ht="76.5" x14ac:dyDescent="0.25">
      <c r="A279" s="153">
        <v>266</v>
      </c>
      <c r="B279" s="14" t="s">
        <v>502</v>
      </c>
      <c r="C279" s="44" t="s">
        <v>256</v>
      </c>
      <c r="D279" s="74" t="s">
        <v>329</v>
      </c>
      <c r="E279" s="75" t="s">
        <v>791</v>
      </c>
      <c r="F279" s="71" t="s">
        <v>254</v>
      </c>
      <c r="G279" s="64" t="s">
        <v>1052</v>
      </c>
      <c r="H279" s="94">
        <v>26339500</v>
      </c>
      <c r="I279" s="94">
        <v>26339500</v>
      </c>
      <c r="J279" s="94">
        <v>26339500</v>
      </c>
      <c r="K279" s="94">
        <v>0</v>
      </c>
      <c r="L279" s="94">
        <v>0</v>
      </c>
      <c r="M279" s="94">
        <v>0</v>
      </c>
    </row>
    <row r="280" spans="1:14" ht="51" x14ac:dyDescent="0.25">
      <c r="A280" s="153">
        <v>267</v>
      </c>
      <c r="B280" s="28" t="s">
        <v>503</v>
      </c>
      <c r="C280" s="36" t="s">
        <v>55</v>
      </c>
      <c r="D280" s="73" t="s">
        <v>212</v>
      </c>
      <c r="E280" s="25" t="s">
        <v>213</v>
      </c>
      <c r="F280" s="29" t="s">
        <v>189</v>
      </c>
      <c r="G280" s="64" t="s">
        <v>1053</v>
      </c>
      <c r="H280" s="94">
        <v>1929910</v>
      </c>
      <c r="I280" s="94">
        <v>1410050.88</v>
      </c>
      <c r="J280" s="94">
        <v>1746770</v>
      </c>
      <c r="K280" s="94">
        <v>0</v>
      </c>
      <c r="L280" s="94">
        <v>0</v>
      </c>
      <c r="M280" s="94">
        <v>0</v>
      </c>
    </row>
    <row r="281" spans="1:14" ht="89.25" x14ac:dyDescent="0.25">
      <c r="A281" s="153">
        <v>268</v>
      </c>
      <c r="B281" s="14" t="s">
        <v>504</v>
      </c>
      <c r="C281" s="58" t="s">
        <v>215</v>
      </c>
      <c r="D281" s="64" t="s">
        <v>528</v>
      </c>
      <c r="E281" s="29" t="s">
        <v>216</v>
      </c>
      <c r="F281" s="29" t="s">
        <v>529</v>
      </c>
      <c r="G281" s="64" t="s">
        <v>1054</v>
      </c>
      <c r="H281" s="94">
        <v>465213.99</v>
      </c>
      <c r="I281" s="94">
        <v>334333</v>
      </c>
      <c r="J281" s="94">
        <v>465213.99</v>
      </c>
      <c r="K281" s="94">
        <v>0</v>
      </c>
      <c r="L281" s="94">
        <v>0</v>
      </c>
      <c r="M281" s="94">
        <v>0</v>
      </c>
    </row>
    <row r="282" spans="1:14" ht="89.25" x14ac:dyDescent="0.25">
      <c r="A282" s="153">
        <v>269</v>
      </c>
      <c r="B282" s="28" t="s">
        <v>505</v>
      </c>
      <c r="C282" s="58" t="s">
        <v>308</v>
      </c>
      <c r="D282" s="62" t="s">
        <v>394</v>
      </c>
      <c r="E282" s="65" t="s">
        <v>347</v>
      </c>
      <c r="F282" s="66" t="s">
        <v>1</v>
      </c>
      <c r="G282" s="64" t="s">
        <v>1055</v>
      </c>
      <c r="H282" s="94">
        <v>236000</v>
      </c>
      <c r="I282" s="94">
        <v>226000</v>
      </c>
      <c r="J282" s="94">
        <v>236000</v>
      </c>
      <c r="K282" s="94">
        <v>0</v>
      </c>
      <c r="L282" s="94">
        <v>0</v>
      </c>
      <c r="M282" s="94">
        <v>0</v>
      </c>
      <c r="N282" s="81"/>
    </row>
    <row r="283" spans="1:14" ht="72" customHeight="1" x14ac:dyDescent="0.25">
      <c r="A283" s="153">
        <v>270</v>
      </c>
      <c r="B283" s="28" t="s">
        <v>506</v>
      </c>
      <c r="C283" s="35" t="s">
        <v>404</v>
      </c>
      <c r="D283" s="142" t="s">
        <v>575</v>
      </c>
      <c r="E283" s="143" t="s">
        <v>574</v>
      </c>
      <c r="F283" s="66" t="s">
        <v>1</v>
      </c>
      <c r="G283" s="64" t="s">
        <v>1056</v>
      </c>
      <c r="H283" s="94">
        <v>3199000</v>
      </c>
      <c r="I283" s="94">
        <v>3199000</v>
      </c>
      <c r="J283" s="94">
        <v>3199000</v>
      </c>
      <c r="K283" s="94">
        <v>0</v>
      </c>
      <c r="L283" s="94">
        <v>0</v>
      </c>
      <c r="M283" s="94">
        <v>0</v>
      </c>
      <c r="N283" s="81"/>
    </row>
    <row r="284" spans="1:14" ht="72" customHeight="1" x14ac:dyDescent="0.25">
      <c r="A284" s="153">
        <v>271</v>
      </c>
      <c r="B284" s="136" t="s">
        <v>506</v>
      </c>
      <c r="C284" s="134" t="s">
        <v>262</v>
      </c>
      <c r="D284" s="144" t="s">
        <v>796</v>
      </c>
      <c r="E284" s="139" t="s">
        <v>797</v>
      </c>
      <c r="F284" s="49" t="s">
        <v>254</v>
      </c>
      <c r="G284" s="64" t="s">
        <v>1057</v>
      </c>
      <c r="H284" s="94">
        <v>4768726</v>
      </c>
      <c r="I284" s="94">
        <v>3576545</v>
      </c>
      <c r="J284" s="94">
        <v>0</v>
      </c>
      <c r="K284" s="94">
        <v>0</v>
      </c>
      <c r="L284" s="94">
        <v>0</v>
      </c>
      <c r="M284" s="94">
        <v>0</v>
      </c>
    </row>
    <row r="285" spans="1:14" ht="63.75" x14ac:dyDescent="0.25">
      <c r="A285" s="153">
        <v>272</v>
      </c>
      <c r="B285" s="28" t="s">
        <v>485</v>
      </c>
      <c r="C285" s="36" t="s">
        <v>238</v>
      </c>
      <c r="D285" s="73" t="s">
        <v>567</v>
      </c>
      <c r="E285" s="25" t="s">
        <v>568</v>
      </c>
      <c r="F285" s="29" t="s">
        <v>189</v>
      </c>
      <c r="G285" s="64" t="s">
        <v>1058</v>
      </c>
      <c r="H285" s="94">
        <v>270750</v>
      </c>
      <c r="I285" s="94">
        <v>270750</v>
      </c>
      <c r="J285" s="94">
        <v>270750</v>
      </c>
      <c r="K285" s="94">
        <v>0</v>
      </c>
      <c r="L285" s="94">
        <v>0</v>
      </c>
      <c r="M285" s="94">
        <v>0</v>
      </c>
    </row>
    <row r="286" spans="1:14" ht="63.75" x14ac:dyDescent="0.25">
      <c r="A286" s="153">
        <v>273</v>
      </c>
      <c r="B286" s="136" t="s">
        <v>485</v>
      </c>
      <c r="C286" s="134" t="s">
        <v>262</v>
      </c>
      <c r="D286" s="130" t="s">
        <v>798</v>
      </c>
      <c r="E286" s="104" t="s">
        <v>799</v>
      </c>
      <c r="F286" s="137" t="s">
        <v>254</v>
      </c>
      <c r="G286" s="64" t="s">
        <v>1059</v>
      </c>
      <c r="H286" s="94">
        <v>16534763</v>
      </c>
      <c r="I286" s="94">
        <v>0</v>
      </c>
      <c r="J286" s="94">
        <v>16534763</v>
      </c>
      <c r="K286" s="94">
        <v>0</v>
      </c>
      <c r="L286" s="94">
        <v>0</v>
      </c>
      <c r="M286" s="94">
        <v>0</v>
      </c>
    </row>
    <row r="287" spans="1:14" ht="63.75" x14ac:dyDescent="0.25">
      <c r="A287" s="153">
        <v>274</v>
      </c>
      <c r="B287" s="28" t="s">
        <v>485</v>
      </c>
      <c r="C287" s="44" t="s">
        <v>262</v>
      </c>
      <c r="D287" s="72" t="s">
        <v>396</v>
      </c>
      <c r="E287" s="50" t="s">
        <v>580</v>
      </c>
      <c r="F287" s="29" t="s">
        <v>254</v>
      </c>
      <c r="G287" s="64" t="s">
        <v>1060</v>
      </c>
      <c r="H287" s="94">
        <v>1003328</v>
      </c>
      <c r="I287" s="94">
        <v>390832</v>
      </c>
      <c r="J287" s="94">
        <v>1003328</v>
      </c>
      <c r="K287" s="94">
        <v>0</v>
      </c>
      <c r="L287" s="94">
        <v>0</v>
      </c>
      <c r="M287" s="94">
        <v>0</v>
      </c>
    </row>
    <row r="288" spans="1:14" ht="76.5" x14ac:dyDescent="0.25">
      <c r="A288" s="153">
        <v>275</v>
      </c>
      <c r="B288" s="28" t="s">
        <v>485</v>
      </c>
      <c r="C288" s="134" t="s">
        <v>238</v>
      </c>
      <c r="D288" s="141" t="s">
        <v>792</v>
      </c>
      <c r="E288" s="139" t="s">
        <v>793</v>
      </c>
      <c r="F288" s="49" t="s">
        <v>189</v>
      </c>
      <c r="G288" s="64" t="s">
        <v>1061</v>
      </c>
      <c r="H288" s="94">
        <v>1500000</v>
      </c>
      <c r="I288" s="94">
        <v>0</v>
      </c>
      <c r="J288" s="94">
        <v>1500000</v>
      </c>
      <c r="K288" s="94">
        <v>0</v>
      </c>
      <c r="L288" s="94">
        <v>0</v>
      </c>
      <c r="M288" s="94">
        <v>0</v>
      </c>
    </row>
    <row r="289" spans="1:20" ht="76.5" x14ac:dyDescent="0.25">
      <c r="A289" s="153">
        <v>276</v>
      </c>
      <c r="B289" s="28" t="s">
        <v>507</v>
      </c>
      <c r="C289" s="44" t="s">
        <v>297</v>
      </c>
      <c r="D289" s="140" t="s">
        <v>387</v>
      </c>
      <c r="E289" s="25" t="s">
        <v>386</v>
      </c>
      <c r="F289" s="50" t="s">
        <v>254</v>
      </c>
      <c r="G289" s="64" t="s">
        <v>1062</v>
      </c>
      <c r="H289" s="94">
        <v>0</v>
      </c>
      <c r="I289" s="94">
        <v>210715.76</v>
      </c>
      <c r="J289" s="94">
        <v>210715.76</v>
      </c>
      <c r="K289" s="94">
        <v>0</v>
      </c>
      <c r="L289" s="94">
        <v>0</v>
      </c>
      <c r="M289" s="94">
        <v>0</v>
      </c>
    </row>
    <row r="290" spans="1:20" ht="45" customHeight="1" x14ac:dyDescent="0.25">
      <c r="A290" s="153">
        <v>277</v>
      </c>
      <c r="B290" s="136" t="s">
        <v>508</v>
      </c>
      <c r="C290" s="134" t="s">
        <v>667</v>
      </c>
      <c r="D290" s="140" t="s">
        <v>912</v>
      </c>
      <c r="E290" s="25" t="s">
        <v>913</v>
      </c>
      <c r="F290" s="110" t="s">
        <v>669</v>
      </c>
      <c r="G290" s="64" t="s">
        <v>1063</v>
      </c>
      <c r="H290" s="94">
        <v>0</v>
      </c>
      <c r="I290" s="94">
        <v>-4212895</v>
      </c>
      <c r="J290" s="94">
        <v>-4212895</v>
      </c>
      <c r="K290" s="94">
        <v>0</v>
      </c>
      <c r="L290" s="94">
        <v>0</v>
      </c>
      <c r="M290" s="94">
        <v>0</v>
      </c>
    </row>
    <row r="291" spans="1:20" ht="63.75" x14ac:dyDescent="0.25">
      <c r="A291" s="153">
        <v>278</v>
      </c>
      <c r="B291" s="28" t="s">
        <v>508</v>
      </c>
      <c r="C291" s="36" t="s">
        <v>299</v>
      </c>
      <c r="D291" s="48" t="s">
        <v>530</v>
      </c>
      <c r="E291" s="25" t="s">
        <v>234</v>
      </c>
      <c r="F291" s="29" t="s">
        <v>189</v>
      </c>
      <c r="G291" s="64" t="s">
        <v>1064</v>
      </c>
      <c r="H291" s="94">
        <v>0</v>
      </c>
      <c r="I291" s="94">
        <v>-4132.38</v>
      </c>
      <c r="J291" s="94">
        <v>-4132.38</v>
      </c>
      <c r="K291" s="94">
        <v>0</v>
      </c>
      <c r="L291" s="94">
        <v>0</v>
      </c>
      <c r="M291" s="94">
        <v>0</v>
      </c>
    </row>
    <row r="292" spans="1:20" ht="63.75" x14ac:dyDescent="0.25">
      <c r="A292" s="153">
        <v>279</v>
      </c>
      <c r="B292" s="136" t="s">
        <v>508</v>
      </c>
      <c r="C292" s="134" t="s">
        <v>665</v>
      </c>
      <c r="D292" s="130" t="s">
        <v>911</v>
      </c>
      <c r="E292" s="25" t="s">
        <v>913</v>
      </c>
      <c r="F292" s="54" t="s">
        <v>664</v>
      </c>
      <c r="G292" s="64" t="s">
        <v>1065</v>
      </c>
      <c r="H292" s="94">
        <v>0</v>
      </c>
      <c r="I292" s="94">
        <v>-89065.38</v>
      </c>
      <c r="J292" s="94">
        <v>-89065.38</v>
      </c>
      <c r="K292" s="94">
        <v>0</v>
      </c>
      <c r="L292" s="94">
        <v>0</v>
      </c>
      <c r="M292" s="94">
        <v>0</v>
      </c>
    </row>
    <row r="293" spans="1:20" ht="63.75" x14ac:dyDescent="0.25">
      <c r="A293" s="153">
        <v>280</v>
      </c>
      <c r="B293" s="14" t="s">
        <v>508</v>
      </c>
      <c r="C293" s="36" t="s">
        <v>299</v>
      </c>
      <c r="D293" s="48" t="s">
        <v>300</v>
      </c>
      <c r="E293" s="25" t="s">
        <v>234</v>
      </c>
      <c r="F293" s="29" t="s">
        <v>254</v>
      </c>
      <c r="G293" s="64" t="s">
        <v>1066</v>
      </c>
      <c r="H293" s="94">
        <v>0</v>
      </c>
      <c r="I293" s="94">
        <v>-1036969.11</v>
      </c>
      <c r="J293" s="94">
        <v>-1036969.11</v>
      </c>
      <c r="K293" s="94">
        <v>0</v>
      </c>
      <c r="L293" s="94">
        <v>0</v>
      </c>
      <c r="M293" s="94">
        <v>0</v>
      </c>
      <c r="N293" s="81"/>
    </row>
    <row r="294" spans="1:20" ht="22.5" customHeight="1" x14ac:dyDescent="0.25">
      <c r="A294" s="16"/>
      <c r="B294" s="17"/>
      <c r="C294" s="17"/>
      <c r="D294" s="52"/>
      <c r="E294" s="17"/>
      <c r="F294" s="17" t="s">
        <v>313</v>
      </c>
      <c r="G294" s="18" t="s">
        <v>314</v>
      </c>
      <c r="H294" s="94">
        <f>SUM(H14:H293)-9330840.27</f>
        <v>2040541426.3800004</v>
      </c>
      <c r="I294" s="94">
        <f>SUM(I14:I293)-37613588.12</f>
        <v>1541490764.4599993</v>
      </c>
      <c r="J294" s="94">
        <f>SUM(J14:J293)-9330840</f>
        <v>2095966270.6900003</v>
      </c>
      <c r="K294" s="94">
        <f>SUM(K14:K293)</f>
        <v>1118966726.6399996</v>
      </c>
      <c r="L294" s="94">
        <f>SUM(L14:L293)</f>
        <v>1178830612.0499997</v>
      </c>
      <c r="M294" s="94">
        <f>SUM(M14:M293)</f>
        <v>1261137164.4199998</v>
      </c>
      <c r="N294" s="81"/>
    </row>
    <row r="295" spans="1:20" ht="25.7" customHeight="1" x14ac:dyDescent="0.25">
      <c r="J295" s="96"/>
      <c r="K295" s="96"/>
      <c r="L295" s="96"/>
      <c r="M295" s="96"/>
    </row>
    <row r="296" spans="1:20" ht="25.7" customHeight="1" x14ac:dyDescent="0.25">
      <c r="A296" s="26"/>
      <c r="B296" s="19" t="s">
        <v>315</v>
      </c>
      <c r="C296" s="3"/>
      <c r="D296" s="161" t="s">
        <v>316</v>
      </c>
      <c r="E296" s="162"/>
      <c r="F296" s="162"/>
      <c r="G296" s="3"/>
      <c r="H296" s="163"/>
      <c r="I296" s="164"/>
      <c r="J296" s="97"/>
      <c r="K296" s="165" t="s">
        <v>317</v>
      </c>
      <c r="L296" s="166"/>
      <c r="M296" s="166"/>
      <c r="N296" s="4"/>
      <c r="O296" s="31"/>
      <c r="P296" s="4"/>
      <c r="Q296" s="4"/>
      <c r="R296" s="4"/>
      <c r="S296" s="3"/>
      <c r="T296" s="26"/>
    </row>
    <row r="297" spans="1:20" ht="18.75" customHeight="1" x14ac:dyDescent="0.25">
      <c r="A297" s="26"/>
      <c r="B297" s="20" t="s">
        <v>318</v>
      </c>
      <c r="C297" s="3"/>
      <c r="D297" s="169" t="s">
        <v>319</v>
      </c>
      <c r="E297" s="170"/>
      <c r="F297" s="170"/>
      <c r="G297" s="3"/>
      <c r="H297" s="167" t="s">
        <v>320</v>
      </c>
      <c r="I297" s="168"/>
      <c r="J297" s="97"/>
      <c r="K297" s="171" t="s">
        <v>321</v>
      </c>
      <c r="L297" s="172"/>
      <c r="M297" s="172"/>
      <c r="N297" s="4"/>
      <c r="O297" s="31"/>
      <c r="P297" s="4"/>
      <c r="Q297" s="4"/>
      <c r="R297" s="4"/>
      <c r="S297" s="3"/>
      <c r="T297" s="26"/>
    </row>
    <row r="298" spans="1:20" ht="15.4" customHeight="1" x14ac:dyDescent="0.25">
      <c r="A298" s="26"/>
      <c r="B298" s="19"/>
      <c r="C298" s="9"/>
      <c r="D298" s="6"/>
      <c r="E298" s="21"/>
      <c r="F298" s="6"/>
      <c r="G298" s="9"/>
      <c r="H298" s="159"/>
      <c r="I298" s="160"/>
      <c r="J298" s="98"/>
      <c r="K298" s="98"/>
      <c r="L298" s="98"/>
      <c r="M298" s="99"/>
      <c r="N298" s="4"/>
      <c r="O298" s="31"/>
      <c r="P298" s="4"/>
      <c r="Q298" s="4"/>
      <c r="R298" s="4"/>
      <c r="S298" s="3"/>
      <c r="T298" s="26"/>
    </row>
    <row r="299" spans="1:20" ht="15.4" customHeight="1" x14ac:dyDescent="0.25">
      <c r="A299" s="26"/>
      <c r="B299" s="19" t="s">
        <v>322</v>
      </c>
      <c r="C299" s="19"/>
      <c r="D299" s="41"/>
      <c r="E299" s="9"/>
      <c r="F299" s="9"/>
      <c r="G299" s="9"/>
      <c r="H299" s="98"/>
      <c r="I299" s="98"/>
      <c r="J299" s="98"/>
      <c r="K299" s="98"/>
      <c r="L299" s="98"/>
      <c r="M299" s="99"/>
      <c r="N299" s="4"/>
      <c r="O299" s="51"/>
      <c r="P299" s="51"/>
      <c r="Q299" s="51"/>
      <c r="R299" s="51"/>
      <c r="S299" s="51"/>
      <c r="T299" s="26"/>
    </row>
    <row r="300" spans="1:20" x14ac:dyDescent="0.25">
      <c r="K300" s="96"/>
      <c r="L300" s="96"/>
      <c r="M300" s="96"/>
    </row>
    <row r="301" spans="1:20" x14ac:dyDescent="0.25">
      <c r="H301" s="96"/>
      <c r="I301" s="96"/>
    </row>
    <row r="302" spans="1:20" x14ac:dyDescent="0.25">
      <c r="K302" s="96"/>
      <c r="L302" s="96"/>
      <c r="M302" s="96"/>
    </row>
    <row r="303" spans="1:20" x14ac:dyDescent="0.25">
      <c r="H303" s="101"/>
      <c r="I303" s="101"/>
    </row>
    <row r="304" spans="1:20" x14ac:dyDescent="0.25">
      <c r="H304" s="96"/>
      <c r="I304" s="96"/>
    </row>
    <row r="305" spans="8:13" x14ac:dyDescent="0.25">
      <c r="K305" s="96"/>
      <c r="L305" s="96"/>
      <c r="M305" s="96"/>
    </row>
    <row r="306" spans="8:13" x14ac:dyDescent="0.25">
      <c r="J306" s="96"/>
    </row>
    <row r="309" spans="8:13" x14ac:dyDescent="0.25">
      <c r="H309" s="96"/>
    </row>
    <row r="310" spans="8:13" x14ac:dyDescent="0.25">
      <c r="H310" s="96"/>
    </row>
  </sheetData>
  <autoFilter ref="D1:D310"/>
  <mergeCells count="27">
    <mergeCell ref="K11:M11"/>
    <mergeCell ref="D11:D12"/>
    <mergeCell ref="E11:E12"/>
    <mergeCell ref="F11:F12"/>
    <mergeCell ref="G11:G12"/>
    <mergeCell ref="H11:H12"/>
    <mergeCell ref="J11:J12"/>
    <mergeCell ref="I11:I12"/>
    <mergeCell ref="F8:H8"/>
    <mergeCell ref="A11:A12"/>
    <mergeCell ref="B8:C8"/>
    <mergeCell ref="B11:B12"/>
    <mergeCell ref="C11:C12"/>
    <mergeCell ref="A2:M2"/>
    <mergeCell ref="C4:M4"/>
    <mergeCell ref="A6:E6"/>
    <mergeCell ref="A7:E7"/>
    <mergeCell ref="B1:M1"/>
    <mergeCell ref="F6:M6"/>
    <mergeCell ref="F7:M7"/>
    <mergeCell ref="H298:I298"/>
    <mergeCell ref="D296:F296"/>
    <mergeCell ref="H296:I296"/>
    <mergeCell ref="K296:M296"/>
    <mergeCell ref="H297:I297"/>
    <mergeCell ref="D297:F297"/>
    <mergeCell ref="K297:M297"/>
  </mergeCells>
  <pageMargins left="0.23611109999999999" right="0.23611109999999999" top="0.55138889999999996" bottom="0.3541667" header="0.3152778" footer="0.3152778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E340E7-D47B-446D-87FB-ECFD90EA8B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fu-budget-215\vaa</dc:creator>
  <cp:lastModifiedBy>User Windows</cp:lastModifiedBy>
  <cp:lastPrinted>2024-10-29T12:39:38Z</cp:lastPrinted>
  <dcterms:created xsi:type="dcterms:W3CDTF">2020-10-30T09:07:58Z</dcterms:created>
  <dcterms:modified xsi:type="dcterms:W3CDTF">2024-11-13T14:09:10Z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дату(10).xlsx</vt:lpwstr>
  </property>
  <property fmtid="{D5CDD505-2E9C-101B-9397-08002B2CF9AE}" pid="3" name="Название отчета">
    <vt:lpwstr>Реестр источников доходов на дату(10).xlsx</vt:lpwstr>
  </property>
  <property fmtid="{D5CDD505-2E9C-101B-9397-08002B2CF9AE}" pid="4" name="Версия клиента">
    <vt:lpwstr>20.1.27.7090 (.NET 4.0)</vt:lpwstr>
  </property>
  <property fmtid="{D5CDD505-2E9C-101B-9397-08002B2CF9AE}" pid="5" name="Версия базы">
    <vt:lpwstr>20.1.1944.701241400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6714_rnv</vt:lpwstr>
  </property>
  <property fmtid="{D5CDD505-2E9C-101B-9397-08002B2CF9AE}" pid="10" name="Шаблон">
    <vt:lpwstr>sqr_pmfrf_0505307.xlt</vt:lpwstr>
  </property>
  <property fmtid="{D5CDD505-2E9C-101B-9397-08002B2CF9AE}" pid="11" name="Локальная база">
    <vt:lpwstr>используется</vt:lpwstr>
  </property>
</Properties>
</file>